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025" activeTab="1"/>
  </bookViews>
  <sheets>
    <sheet name="打印机" sheetId="1" r:id="rId1"/>
    <sheet name="复印机" sheetId="2" r:id="rId2"/>
  </sheets>
  <calcPr calcId="152511"/>
</workbook>
</file>

<file path=xl/calcChain.xml><?xml version="1.0" encoding="utf-8"?>
<calcChain xmlns="http://schemas.openxmlformats.org/spreadsheetml/2006/main">
  <c r="K17" i="2" l="1"/>
  <c r="I17" i="2"/>
  <c r="K7" i="2"/>
  <c r="I7" i="2"/>
  <c r="K15" i="2"/>
  <c r="I15" i="2"/>
  <c r="K16" i="2"/>
  <c r="I16" i="2"/>
  <c r="K19" i="2"/>
  <c r="I19" i="2"/>
  <c r="K8" i="2" l="1"/>
  <c r="K9" i="2"/>
  <c r="K10" i="2"/>
  <c r="K11" i="2"/>
  <c r="K12" i="2"/>
  <c r="K13" i="2"/>
  <c r="K14" i="2"/>
  <c r="K18" i="2"/>
  <c r="K6" i="2"/>
  <c r="I18" i="2"/>
  <c r="I12" i="2"/>
  <c r="I13" i="2"/>
  <c r="I14" i="2"/>
  <c r="M16" i="1"/>
  <c r="M8" i="1"/>
  <c r="M9" i="1"/>
  <c r="M10" i="1"/>
  <c r="M11" i="1"/>
  <c r="M12" i="1"/>
  <c r="M13" i="1"/>
  <c r="M14" i="1"/>
  <c r="M15" i="1"/>
  <c r="M7" i="1"/>
  <c r="K8" i="1"/>
  <c r="K9" i="1"/>
  <c r="K10" i="1"/>
  <c r="K11" i="1"/>
  <c r="K12" i="1"/>
  <c r="K13" i="1"/>
  <c r="K14" i="1"/>
  <c r="K15" i="1"/>
  <c r="K16" i="1"/>
  <c r="K7" i="1"/>
  <c r="I8" i="1"/>
  <c r="I9" i="1"/>
  <c r="I10" i="1"/>
  <c r="I11" i="1"/>
  <c r="I12" i="1"/>
  <c r="I13" i="1"/>
  <c r="I14" i="1"/>
  <c r="I15" i="1"/>
  <c r="I16" i="1"/>
  <c r="I7" i="1"/>
  <c r="I8" i="2"/>
  <c r="I9" i="2"/>
  <c r="I10" i="2"/>
  <c r="I11" i="2"/>
  <c r="I6" i="2"/>
</calcChain>
</file>

<file path=xl/sharedStrings.xml><?xml version="1.0" encoding="utf-8"?>
<sst xmlns="http://schemas.openxmlformats.org/spreadsheetml/2006/main" count="195" uniqueCount="108">
  <si>
    <t>第十一期政府采购协议供货产品汇总表</t>
  </si>
  <si>
    <t xml:space="preserve">   </t>
  </si>
  <si>
    <t>投标人名称</t>
  </si>
  <si>
    <t>品牌</t>
  </si>
  <si>
    <t>市场参考价（元）</t>
  </si>
  <si>
    <t>产品型号</t>
  </si>
  <si>
    <t>技术参数</t>
  </si>
  <si>
    <t>节能产品</t>
  </si>
  <si>
    <t>环保产品</t>
  </si>
  <si>
    <t>1-10台</t>
  </si>
  <si>
    <t>11-20台</t>
  </si>
  <si>
    <t>21-30台</t>
  </si>
  <si>
    <t>交货期</t>
  </si>
  <si>
    <t>联系人及联系电话</t>
  </si>
  <si>
    <t>地址</t>
  </si>
  <si>
    <t>优惠率</t>
  </si>
  <si>
    <t>最高限价</t>
  </si>
  <si>
    <r>
      <t>投标品牌：   佳能     第</t>
    </r>
    <r>
      <rPr>
        <u/>
        <sz val="12"/>
        <color rgb="FF000000"/>
        <rFont val="宋体"/>
        <family val="3"/>
        <charset val="134"/>
      </rPr>
      <t xml:space="preserve"> 三   </t>
    </r>
    <r>
      <rPr>
        <sz val="12"/>
        <color rgb="FF000000"/>
        <rFont val="宋体"/>
        <family val="3"/>
        <charset val="134"/>
      </rPr>
      <t>包：</t>
    </r>
    <r>
      <rPr>
        <b/>
        <u/>
        <sz val="12"/>
        <color rgb="FF000000"/>
        <rFont val="宋体"/>
        <family val="3"/>
        <charset val="134"/>
      </rPr>
      <t xml:space="preserve"> 打印机及主要耗材、配件（含喷墨、针式、、热式、激光打印机）</t>
    </r>
    <r>
      <rPr>
        <b/>
        <sz val="12"/>
        <color rgb="FF000000"/>
        <rFont val="宋体"/>
        <family val="3"/>
        <charset val="134"/>
      </rPr>
      <t>（</t>
    </r>
    <r>
      <rPr>
        <sz val="12"/>
        <color rgb="FF000000"/>
        <rFont val="宋体"/>
        <family val="3"/>
        <charset val="134"/>
      </rPr>
      <t>货物名称</t>
    </r>
    <r>
      <rPr>
        <b/>
        <sz val="12"/>
        <color rgb="FF000000"/>
        <rFont val="宋体"/>
        <family val="3"/>
        <charset val="134"/>
      </rPr>
      <t>）</t>
    </r>
    <phoneticPr fontId="1" type="noConversion"/>
  </si>
  <si>
    <t>协议供货商</t>
    <phoneticPr fontId="1" type="noConversion"/>
  </si>
  <si>
    <t>佳能</t>
    <phoneticPr fontId="1" type="noConversion"/>
  </si>
  <si>
    <t>LBP2900+</t>
    <phoneticPr fontId="1" type="noConversion"/>
  </si>
  <si>
    <t>LBP6018</t>
    <phoneticPr fontId="1" type="noConversion"/>
  </si>
  <si>
    <r>
      <t>LBP8100n</t>
    </r>
    <r>
      <rPr>
        <sz val="9"/>
        <rFont val="宋体"/>
        <family val="3"/>
        <charset val="134"/>
      </rPr>
      <t/>
    </r>
    <phoneticPr fontId="1" type="noConversion"/>
  </si>
  <si>
    <t>G1810</t>
    <phoneticPr fontId="1" type="noConversion"/>
  </si>
  <si>
    <t>打印速度*1 文档：彩色*2 ESAT/单面 约 5.0 ipm文档：黑白*2 ESAT/单面 约 8.8ipm照片 (4"x6" 图像)*2 PP-201/无边距 约 60秒最大至 203.2毫米 (8英寸) 无边距打印 : 最大至 216毫米 (8.5英寸)普通纸: 64-105 g/m2 , 佳能特种纸: 最大纸张重量 : 约. 275 g/m2 高级光面照片纸 II (PP-201)</t>
    <phoneticPr fontId="1" type="noConversion"/>
  </si>
  <si>
    <t>内存 256MB菜单显示 5行中英文显示屏预热时间*1 从电源开启到就绪状态（开机后）：约15秒或更少从睡眠模式返回：约1.6秒或更少供纸容量*2 纸盒: 250页 (60 至 80 g/m²)多功能托盘: 1页纸张输出 (面朝下)*2 约100页纸张尺寸 A4、B5、A5*3 、A6*4 、16K、LTR、LGL、EXEC、STMT、自定义尺寸*5 等月打印负荷 (A4)*6 30000页</t>
    <phoneticPr fontId="1" type="noConversion"/>
  </si>
  <si>
    <t>最大打印幅面 A3最高分辨率 1200×1200dpi黑白打印速度 30ppm内存 标配：128MB网络功能 支持有线网络打印 首页打印时间 9.3秒打印语言 UFR II月打印负荷 50000页
接口类型 USB2.010Base-T/100Base-TX（RJ-45网络接口）</t>
    <phoneticPr fontId="1" type="noConversion"/>
  </si>
  <si>
    <t>LBP162dw</t>
    <phoneticPr fontId="1" type="noConversion"/>
  </si>
  <si>
    <t>佳能（中国）有限公司</t>
    <phoneticPr fontId="1" type="noConversion"/>
  </si>
  <si>
    <t>√</t>
  </si>
  <si>
    <t xml:space="preserve">IR1435 </t>
  </si>
  <si>
    <r>
      <t>性能参数：A4/中文/35页每分钟/512MB/首页输出6.9秒/复印倍率       25%-400%/1个500页纸合/100页旁送纸盒        功能特点：</t>
    </r>
    <r>
      <rPr>
        <sz val="8"/>
        <color indexed="10"/>
        <rFont val="等线"/>
        <family val="3"/>
        <charset val="134"/>
      </rPr>
      <t>打印/复印/彩色扫描</t>
    </r>
    <r>
      <rPr>
        <sz val="8"/>
        <color indexed="8"/>
        <rFont val="等线"/>
        <family val="3"/>
        <charset val="134"/>
      </rPr>
      <t xml:space="preserve">/标配双面组件                                                                                  </t>
    </r>
    <phoneticPr fontId="1" type="noConversion"/>
  </si>
  <si>
    <r>
      <t>性能参数：A3/</t>
    </r>
    <r>
      <rPr>
        <sz val="8"/>
        <color indexed="10"/>
        <rFont val="等线"/>
        <family val="3"/>
        <charset val="134"/>
      </rPr>
      <t>中文/22页每分钟/512MB</t>
    </r>
    <r>
      <rPr>
        <sz val="8"/>
        <color indexed="8"/>
        <rFont val="等线"/>
        <family val="3"/>
        <charset val="134"/>
      </rPr>
      <t>/首页输出7.4秒/复印倍率25%-400%/80页手送/1个250张纸盒       标配功能：</t>
    </r>
    <r>
      <rPr>
        <sz val="8"/>
        <color indexed="10"/>
        <rFont val="等线"/>
        <family val="3"/>
        <charset val="134"/>
      </rPr>
      <t xml:space="preserve">复印、打印、彩色扫描、WIFI                                                                           </t>
    </r>
    <phoneticPr fontId="1" type="noConversion"/>
  </si>
  <si>
    <t xml:space="preserve">打印分辨率 *2 600dpi×600dpi预热时间*3(从电源开启到就绪状态) 约10秒或更少首页打印*4 9.3 秒或更低 耗材*5 Cartridge 303：约2000页纸张输入(标准) 150 页 (64-163g/m2) 手动进纸  1 页 (64-163g/m2) 纸张输出 面向下：100 页 纸张尺寸  A4, B5, A5, LGL, LTR, EXEC, 信封, 自定义尺寸电源要求 220-240V( ±10%)　50/60Hz(±2Hz) </t>
    <phoneticPr fontId="1" type="noConversion"/>
  </si>
  <si>
    <t>A4打印，复印，扫描，三合一机器，4色，共1472个喷嘴，黑白文档打印速度:8.8ipm\彩色文档打印速度:5ipm，4*6照片约60秒，耗材型号GI-890BK：6000页，GI-890C/M/Y：7000页</t>
  </si>
  <si>
    <t>IB4180</t>
  </si>
  <si>
    <t>IR-ADV C3520+双面自动输稿器</t>
    <phoneticPr fontId="1" type="noConversion"/>
  </si>
  <si>
    <t>十天</t>
    <phoneticPr fontId="1" type="noConversion"/>
  </si>
  <si>
    <t>曾小芹  15270072727</t>
  </si>
  <si>
    <t>上饶市信州区带湖路115号</t>
    <phoneticPr fontId="1" type="noConversion"/>
  </si>
  <si>
    <t>七天</t>
    <phoneticPr fontId="1" type="noConversion"/>
  </si>
  <si>
    <t>上饶佳亿通贸易有限公司</t>
    <phoneticPr fontId="1" type="noConversion"/>
  </si>
  <si>
    <t>上饶市南门路10号2-201</t>
    <phoneticPr fontId="1" type="noConversion"/>
  </si>
  <si>
    <t>上饶市基石信息科技有限公司</t>
  </si>
  <si>
    <t>游祖炎18007930020</t>
  </si>
  <si>
    <t>上饶县旭日中大道74号</t>
  </si>
  <si>
    <t>江西煜辉实业有限公司</t>
  </si>
  <si>
    <t>王旭辉13870382838</t>
  </si>
  <si>
    <t>上饶市紫盛办公设备有限公司</t>
  </si>
  <si>
    <t>郑卫华13576336075</t>
  </si>
  <si>
    <t>江西省上饶市信州区赣东北大道27号2-1</t>
  </si>
  <si>
    <t>上饶市信州区锐达科技有限公司</t>
    <phoneticPr fontId="1" type="noConversion"/>
  </si>
  <si>
    <t>龙东伟 13707032800</t>
    <phoneticPr fontId="1" type="noConversion"/>
  </si>
  <si>
    <t>上饶市上饶县凤凰西路1-18号</t>
    <phoneticPr fontId="1" type="noConversion"/>
  </si>
  <si>
    <t>胡青春 15807938615</t>
    <phoneticPr fontId="1" type="noConversion"/>
  </si>
  <si>
    <t>顾小蓉 13707938893</t>
    <phoneticPr fontId="1" type="noConversion"/>
  </si>
  <si>
    <t>上饶市金拓科技有限公司</t>
    <phoneticPr fontId="1" type="noConversion"/>
  </si>
  <si>
    <t>张永强13507039668</t>
    <phoneticPr fontId="1" type="noConversion"/>
  </si>
  <si>
    <t>上饶市信州区中山路西路36号1-1</t>
    <phoneticPr fontId="1" type="noConversion"/>
  </si>
  <si>
    <t>许 力 13979300045</t>
    <phoneticPr fontId="1" type="noConversion"/>
  </si>
  <si>
    <t>内存 32MB纸张尺寸 A4,B5,A5,LGL,LTR,EXEC, 16K,信封,自定义尺寸等纸张输入(纸盒/标配) 150页(60～163g/m²)纸张输出 面向下100页月打印负荷 5,000页耗材及打印量(大约) CRG 925:1,600页 初始硒鼓:700页耗电量 打印状态平均约330W，待机模式约：LBP6018L：1.8W ， LBP6018w：2.8W，睡眠状态约：LBP6018L：0.8W ， LBP6018w：1.6W
体积(W×D×H) 359mm×249mm×199mm接口 USB2.0高速</t>
    <phoneticPr fontId="1" type="noConversion"/>
  </si>
  <si>
    <t>江西省上饶市信州区西路42号</t>
    <phoneticPr fontId="1" type="noConversion"/>
  </si>
  <si>
    <t>上饶市金牛电脑有限公司</t>
    <phoneticPr fontId="1" type="noConversion"/>
  </si>
  <si>
    <t>江西省上饶市信州中山路65号</t>
    <phoneticPr fontId="22" type="noConversion"/>
  </si>
  <si>
    <t>上饶市信州区中山西路53号</t>
    <phoneticPr fontId="1" type="noConversion"/>
  </si>
  <si>
    <t>G2810</t>
    <phoneticPr fontId="1" type="noConversion"/>
  </si>
  <si>
    <t>上饶市蓝锐数码科技有限公司</t>
    <phoneticPr fontId="1" type="noConversion"/>
  </si>
  <si>
    <t>杨善方 18970376528</t>
    <phoneticPr fontId="1" type="noConversion"/>
  </si>
  <si>
    <t>G3810</t>
    <phoneticPr fontId="1" type="noConversion"/>
  </si>
  <si>
    <t>A4打印，复印，扫描，三合一机器，支持无线WIFI打印，4色，共1472个喷嘴，黑白文档打印速度:8.8ipm\彩色文档打印速度:5ipm，4*6照片约60秒，-</t>
    <phoneticPr fontId="1" type="noConversion"/>
  </si>
  <si>
    <t>上饶市托普森电子科技有限公司</t>
    <phoneticPr fontId="1" type="noConversion"/>
  </si>
  <si>
    <t>上饶市信州区中山路1号</t>
    <phoneticPr fontId="1" type="noConversion"/>
  </si>
  <si>
    <t>G4810</t>
    <phoneticPr fontId="1" type="noConversion"/>
  </si>
  <si>
    <t>A4打印，复印，扫描，传真，四合一机器，支持无线WIFI打印，4色，共1472个喷嘴，黑白文档打印速度:8.8ipm\彩色文档打印速度:5ipm，4*6照片约60秒，</t>
    <phoneticPr fontId="1" type="noConversion"/>
  </si>
  <si>
    <t>上饶市汇凌信息技术有限公司</t>
    <phoneticPr fontId="1" type="noConversion"/>
  </si>
  <si>
    <t>上饶市信州区东塘小区5栋1-301</t>
    <phoneticPr fontId="1" type="noConversion"/>
  </si>
  <si>
    <t>赵小平 13907936414</t>
    <phoneticPr fontId="1" type="noConversion"/>
  </si>
  <si>
    <r>
      <t>高速商用喷墨打印机，6秒首页输出，共5120个喷嘴，</t>
    </r>
    <r>
      <rPr>
        <sz val="8"/>
        <color indexed="10"/>
        <rFont val="等线"/>
        <family val="3"/>
        <charset val="134"/>
      </rPr>
      <t>支持WIFI无线打印</t>
    </r>
    <r>
      <rPr>
        <sz val="8"/>
        <rFont val="等线"/>
        <family val="3"/>
        <charset val="134"/>
      </rPr>
      <t>，</t>
    </r>
    <r>
      <rPr>
        <sz val="8"/>
        <color indexed="10"/>
        <rFont val="等线"/>
        <family val="3"/>
        <charset val="134"/>
      </rPr>
      <t>大容量双纸盒500页</t>
    </r>
    <r>
      <rPr>
        <sz val="8"/>
        <rFont val="等线"/>
        <family val="3"/>
        <charset val="134"/>
      </rPr>
      <t>，</t>
    </r>
    <r>
      <rPr>
        <sz val="8"/>
        <color indexed="10"/>
        <rFont val="等线"/>
        <family val="3"/>
        <charset val="134"/>
      </rPr>
      <t>支持双面打印，耗材型号PGI-2800BK:文档1000页，</t>
    </r>
    <phoneticPr fontId="1" type="noConversion"/>
  </si>
  <si>
    <t>上饶市鑫贝尔科技有限公司</t>
    <phoneticPr fontId="1" type="noConversion"/>
  </si>
  <si>
    <r>
      <t>投标品牌：   佳能     第</t>
    </r>
    <r>
      <rPr>
        <u/>
        <sz val="12"/>
        <color rgb="FF000000"/>
        <rFont val="宋体"/>
        <family val="3"/>
        <charset val="134"/>
      </rPr>
      <t xml:space="preserve"> 四  </t>
    </r>
    <r>
      <rPr>
        <sz val="12"/>
        <color rgb="FF000000"/>
        <rFont val="宋体"/>
        <family val="3"/>
        <charset val="134"/>
      </rPr>
      <t>包：</t>
    </r>
    <r>
      <rPr>
        <b/>
        <u/>
        <sz val="12"/>
        <color rgb="FF000000"/>
        <rFont val="宋体"/>
        <family val="3"/>
        <charset val="134"/>
      </rPr>
      <t xml:space="preserve"> 复印机及主要耗材、配件   </t>
    </r>
    <r>
      <rPr>
        <b/>
        <sz val="12"/>
        <color rgb="FF000000"/>
        <rFont val="宋体"/>
        <family val="3"/>
        <charset val="134"/>
      </rPr>
      <t>（</t>
    </r>
    <r>
      <rPr>
        <sz val="12"/>
        <color rgb="FF000000"/>
        <rFont val="宋体"/>
        <family val="3"/>
        <charset val="134"/>
      </rPr>
      <t>货物名称</t>
    </r>
    <r>
      <rPr>
        <b/>
        <sz val="12"/>
        <color rgb="FF000000"/>
        <rFont val="宋体"/>
        <family val="3"/>
        <charset val="134"/>
      </rPr>
      <t>）</t>
    </r>
    <phoneticPr fontId="1" type="noConversion"/>
  </si>
  <si>
    <t>投标人（公章）：</t>
  </si>
  <si>
    <t>法人授权代表（签字）：</t>
  </si>
  <si>
    <t>日期：2018年 8 月 31  日</t>
  </si>
  <si>
    <t>LBP621CW</t>
    <phoneticPr fontId="1" type="noConversion"/>
  </si>
  <si>
    <t>打印速度*1 彩色/黑白：18ppm (A4)打印分辨率*2 600 × 600 dpi（图像处理分辨率1200 × 1200 dpi）打印语言 UFR Ⅱ内存 标配 1GB预热时间约13秒或更少首页打印时间(A4/面向下输出) 黑白：约10.9秒彩色：约10.9秒可打印方式 U盘直接打印，缩放打印，多合一打印，分套/分组打印，海报打印，水印打印，180度旋转打印，省墨打印，组合打印纸张尺寸 纸盒 A4、A5、B5、Legal、Letter、Executive、Oficio、Foolscap、3×5英寸、自定义纸张尺寸等多功能进纸托盘 A4、A5、B5、Legal、Letter、Executive、16k、自定义纸张尺寸等纸张输入 纸盒 150 页多功能进纸托盘 1页纸张输出(面朝下) 100页 (75 g/m²)纸张重量 多功能托盘 52 - 163 g/m²标准纸盒 52 - 163 g/m²纸张种类 薄纸、普通纸、重磅纸、再生纸、彩色纸、标签、信封月最大打印量 30,000页</t>
    <phoneticPr fontId="1" type="noConversion"/>
  </si>
  <si>
    <t>IR2206L</t>
    <phoneticPr fontId="1" type="noConversion"/>
  </si>
  <si>
    <t>IR2206N</t>
    <phoneticPr fontId="1" type="noConversion"/>
  </si>
  <si>
    <t>IR2206AD</t>
    <phoneticPr fontId="1" type="noConversion"/>
  </si>
  <si>
    <t>IR2625</t>
    <phoneticPr fontId="1" type="noConversion"/>
  </si>
  <si>
    <t>IR2630</t>
    <phoneticPr fontId="1" type="noConversion"/>
  </si>
  <si>
    <t>IR2635</t>
    <phoneticPr fontId="1" type="noConversion"/>
  </si>
  <si>
    <t>IR2645</t>
    <phoneticPr fontId="1" type="noConversion"/>
  </si>
  <si>
    <t>IR-ADV C3525+双面自动输稿器</t>
    <phoneticPr fontId="1" type="noConversion"/>
  </si>
  <si>
    <r>
      <t xml:space="preserve">性能参数：A3/黑彩同速25页每分钟/内存2 GB/250G硬盘/首页输出黑色5.9秒、彩色8.2秒/复印倍率25% ～400%/550 张*2个（前置纸盒）+100（手送纸盘  ）/连续复印1-999张/打印分辨率1200*1200   标配功能： </t>
    </r>
    <r>
      <rPr>
        <sz val="8"/>
        <color indexed="10"/>
        <rFont val="等线"/>
        <family val="3"/>
        <charset val="134"/>
      </rPr>
      <t xml:space="preserve">网络打印/复印/彩色扫描 /标配双面器/彩色多元发送/双面自动输稿器/wifi </t>
    </r>
    <r>
      <rPr>
        <sz val="8"/>
        <rFont val="等线"/>
        <family val="3"/>
        <charset val="134"/>
      </rPr>
      <t xml:space="preserve">                                                                                                                                                              </t>
    </r>
    <phoneticPr fontId="1" type="noConversion"/>
  </si>
  <si>
    <r>
      <t xml:space="preserve">性能参数：A3/黑彩同速20页每分钟/内存2 GB/250G硬盘/首页输出黑色5.9秒、彩色8.2秒/复印倍率25% ～400%/550 张*2个（前置纸盒）+100（手送纸盘  ）/连续复印1-999张/打印分辨率1200*1200   标配功能： </t>
    </r>
    <r>
      <rPr>
        <sz val="8"/>
        <color indexed="10"/>
        <rFont val="等线"/>
        <family val="3"/>
        <charset val="134"/>
      </rPr>
      <t>网络打印/复印/彩色扫描 /标配双面器/彩色多元发送/双面自动输稿器</t>
    </r>
    <r>
      <rPr>
        <sz val="8"/>
        <color rgb="FFFF0000"/>
        <rFont val="等线"/>
        <family val="3"/>
        <charset val="134"/>
      </rPr>
      <t xml:space="preserve"> /wifi </t>
    </r>
    <r>
      <rPr>
        <sz val="8"/>
        <rFont val="等线"/>
        <family val="3"/>
        <charset val="134"/>
      </rPr>
      <t xml:space="preserve">                                                                                                                                                              </t>
    </r>
    <phoneticPr fontId="1" type="noConversion"/>
  </si>
  <si>
    <t>IRC3125</t>
    <phoneticPr fontId="1" type="noConversion"/>
  </si>
  <si>
    <t>IRC3120L</t>
    <phoneticPr fontId="1" type="noConversion"/>
  </si>
  <si>
    <t>IR-ADV C356</t>
    <phoneticPr fontId="1" type="noConversion"/>
  </si>
  <si>
    <r>
      <t>性能参数：A4/中文/35页每分钟/内存3G/硬盘250G/首页输出彩色/黑白6.9/5.1秒/复印倍率 25%-400%/1个550页纸合/100页旁送纸盒      功能特点：</t>
    </r>
    <r>
      <rPr>
        <sz val="8"/>
        <color indexed="10"/>
        <rFont val="等线"/>
        <family val="3"/>
        <charset val="134"/>
      </rPr>
      <t>打印/复印/彩色扫描</t>
    </r>
    <r>
      <rPr>
        <sz val="8"/>
        <color rgb="FFFF0000"/>
        <rFont val="等线"/>
        <family val="3"/>
        <charset val="134"/>
      </rPr>
      <t xml:space="preserve">/标配双面组件/WiFi     </t>
    </r>
    <r>
      <rPr>
        <sz val="8"/>
        <color indexed="8"/>
        <rFont val="等线"/>
        <family val="3"/>
        <charset val="134"/>
      </rPr>
      <t xml:space="preserve">                                                                             </t>
    </r>
    <phoneticPr fontId="1" type="noConversion"/>
  </si>
  <si>
    <r>
      <t>性能参数：A3/中文/25页每分钟/内存2G//硬盘可自行选购/首页输5.9秒/复印倍率25% ～400%/100页手送/2个纸盒(550+550）标配功能：</t>
    </r>
    <r>
      <rPr>
        <sz val="8"/>
        <color indexed="10"/>
        <rFont val="等线"/>
        <family val="3"/>
        <charset val="134"/>
      </rPr>
      <t xml:space="preserve">复印/网络打印/扫描/多元发送/标配双面器/双面自动输稿器/wifi                                                                                         </t>
    </r>
    <phoneticPr fontId="1" type="noConversion"/>
  </si>
  <si>
    <r>
      <t>性能参数：A3/中文/30页每分钟/内存2G//硬盘可自行选购/首页输5.9秒/复印倍率25% ～400%/100页手送/2个纸盒(550+550）标配功能：</t>
    </r>
    <r>
      <rPr>
        <sz val="8"/>
        <color indexed="10"/>
        <rFont val="等线"/>
        <family val="3"/>
        <charset val="134"/>
      </rPr>
      <t xml:space="preserve">复印/网络打印/扫描/多元发送/标配双面器/双面自动输稿器/wifi                                                                                         </t>
    </r>
    <phoneticPr fontId="1" type="noConversion"/>
  </si>
  <si>
    <r>
      <t>性能参数：A3/中文/35页每分钟/内存2G//硬盘可自行选购/首页输5.9秒/复印倍率25% ～400%/100页手送/2个纸盒(550+550）标配功能：</t>
    </r>
    <r>
      <rPr>
        <sz val="8"/>
        <color indexed="10"/>
        <rFont val="等线"/>
        <family val="3"/>
        <charset val="134"/>
      </rPr>
      <t xml:space="preserve">复印/网络打印/扫描/多元发送/标配双面器/双面自动输稿器/wifi                                                                                         </t>
    </r>
    <phoneticPr fontId="1" type="noConversion"/>
  </si>
  <si>
    <r>
      <t>性能参数：A3/中文/45页每分钟/内存2G//硬盘可自行选购/首页输5.9秒/复印倍率25% ～400%/100页手送/2个纸盒(550+550）标配功能：</t>
    </r>
    <r>
      <rPr>
        <sz val="8"/>
        <color indexed="10"/>
        <rFont val="等线"/>
        <family val="3"/>
        <charset val="134"/>
      </rPr>
      <t xml:space="preserve">复印/网络打印/扫描/多元发送/标配双面器/双面自动输稿器/wifi                                                                                         </t>
    </r>
    <phoneticPr fontId="1" type="noConversion"/>
  </si>
  <si>
    <r>
      <t>性能参数：A3/黑彩同速20页每分钟/内存1 GB/硬盘可自行选购/首页输出黑色5.9秒/彩色10.1秒/复印倍率25% ～400%/</t>
    </r>
    <r>
      <rPr>
        <sz val="8"/>
        <color indexed="10"/>
        <rFont val="等线"/>
        <family val="3"/>
        <charset val="134"/>
      </rPr>
      <t>500张*2个</t>
    </r>
    <r>
      <rPr>
        <sz val="8"/>
        <rFont val="等线"/>
        <family val="3"/>
        <charset val="134"/>
      </rPr>
      <t xml:space="preserve">/连续复印1-999张/打印分辨率1200*1200  标配功能： </t>
    </r>
    <r>
      <rPr>
        <sz val="8"/>
        <color indexed="10"/>
        <rFont val="等线"/>
        <family val="3"/>
        <charset val="134"/>
      </rPr>
      <t>网络打印/复印/彩色扫描 /标配双面器/输稿器/wifi</t>
    </r>
    <r>
      <rPr>
        <sz val="8"/>
        <rFont val="等线"/>
        <family val="3"/>
        <charset val="134"/>
      </rPr>
      <t xml:space="preserve">                                                                                                                                                             </t>
    </r>
    <phoneticPr fontId="21" type="noConversion"/>
  </si>
  <si>
    <r>
      <t>性能参数：A3/黑彩同速25页每分钟/内存1 GB/硬盘可自行选购/首页输出黑色5.9秒、彩色10.1秒/复印倍率25% ～400%/</t>
    </r>
    <r>
      <rPr>
        <sz val="8"/>
        <color indexed="10"/>
        <rFont val="等线"/>
        <family val="3"/>
        <charset val="134"/>
      </rPr>
      <t>550 张*2个（前置纸盒）+100（手送纸盘  ）</t>
    </r>
    <r>
      <rPr>
        <sz val="8"/>
        <rFont val="等线"/>
        <family val="3"/>
        <charset val="134"/>
      </rPr>
      <t xml:space="preserve">/连续复印1-999张/打印分辨率1200*1200  标配功能： </t>
    </r>
    <r>
      <rPr>
        <sz val="8"/>
        <color indexed="10"/>
        <rFont val="等线"/>
        <family val="3"/>
        <charset val="134"/>
      </rPr>
      <t xml:space="preserve">网络打印/复印/彩色扫描 /标配双面器/盖板/wifi  </t>
    </r>
    <r>
      <rPr>
        <sz val="8"/>
        <rFont val="等线"/>
        <family val="3"/>
        <charset val="134"/>
      </rPr>
      <t xml:space="preserve">                                                                                                                                                             </t>
    </r>
    <phoneticPr fontId="21" type="noConversion"/>
  </si>
  <si>
    <r>
      <t>性能参数：A3/黑彩同速25页每分钟/内存1 GB/硬盘可自行选购/首页输出黑色5.9秒、彩色10.1秒/复印倍率25% ～400%/5</t>
    </r>
    <r>
      <rPr>
        <sz val="8"/>
        <color indexed="10"/>
        <rFont val="等线"/>
        <family val="3"/>
        <charset val="134"/>
      </rPr>
      <t>50 张*2个（前置纸盒）+100（手送纸盘  ）</t>
    </r>
    <r>
      <rPr>
        <sz val="8"/>
        <rFont val="等线"/>
        <family val="3"/>
        <charset val="134"/>
      </rPr>
      <t xml:space="preserve">/连续复印1-999张/打印分辨率1200*1200  标配功能： </t>
    </r>
    <r>
      <rPr>
        <sz val="8"/>
        <color indexed="10"/>
        <rFont val="等线"/>
        <family val="3"/>
        <charset val="134"/>
      </rPr>
      <t>网络打印/复印/彩色扫描 /标配双面器/输稿器/WiFi</t>
    </r>
    <r>
      <rPr>
        <sz val="8"/>
        <rFont val="等线"/>
        <family val="3"/>
        <charset val="134"/>
      </rPr>
      <t xml:space="preserve">                                                                                                                                                             </t>
    </r>
    <phoneticPr fontId="21" type="noConversion"/>
  </si>
  <si>
    <r>
      <t>性能参数：A3/</t>
    </r>
    <r>
      <rPr>
        <sz val="8"/>
        <color indexed="10"/>
        <rFont val="等线"/>
        <family val="3"/>
        <charset val="134"/>
      </rPr>
      <t>中文/22页每分钟/512MB</t>
    </r>
    <r>
      <rPr>
        <sz val="8"/>
        <color indexed="8"/>
        <rFont val="等线"/>
        <family val="3"/>
        <charset val="134"/>
      </rPr>
      <t>/首页输出7.4秒/复印倍率25%-400%/80页手送/1个250张纸盒    标配功能：</t>
    </r>
    <r>
      <rPr>
        <sz val="8"/>
        <color indexed="10"/>
        <rFont val="等线"/>
        <family val="3"/>
        <charset val="134"/>
      </rPr>
      <t xml:space="preserve">复印、打印、彩色扫描、双面器、双面自动输稿器、WIFI                                                                          </t>
    </r>
    <phoneticPr fontId="1" type="noConversion"/>
  </si>
  <si>
    <r>
      <t>性能参数：A3/</t>
    </r>
    <r>
      <rPr>
        <sz val="8"/>
        <color indexed="10"/>
        <rFont val="等线"/>
        <family val="3"/>
        <charset val="134"/>
      </rPr>
      <t>中文/22页每分钟/128MB/3.5寸黑白触摸屏</t>
    </r>
    <r>
      <rPr>
        <sz val="8"/>
        <color indexed="8"/>
        <rFont val="等线"/>
        <family val="3"/>
        <charset val="134"/>
      </rPr>
      <t>/首页输出7.4秒/复印倍率25%-400%/80页手送/1个250张纸盒  标配功能：</t>
    </r>
    <r>
      <rPr>
        <sz val="8"/>
        <color indexed="10"/>
        <rFont val="等线"/>
        <family val="3"/>
        <charset val="134"/>
      </rPr>
      <t xml:space="preserve">复印、打印、单机扫描                                      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</si>
</sst>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2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4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u/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u/>
      <sz val="12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name val="等线"/>
      <family val="3"/>
      <charset val="134"/>
    </font>
    <font>
      <sz val="8"/>
      <color theme="1"/>
      <name val="等线"/>
      <family val="3"/>
      <charset val="134"/>
    </font>
    <font>
      <sz val="8"/>
      <color rgb="FF000000"/>
      <name val="等线"/>
      <family val="3"/>
      <charset val="134"/>
    </font>
    <font>
      <sz val="8"/>
      <color indexed="10"/>
      <name val="等线"/>
      <family val="3"/>
      <charset val="134"/>
    </font>
    <font>
      <sz val="8"/>
      <color indexed="8"/>
      <name val="等线"/>
      <family val="3"/>
      <charset val="134"/>
    </font>
    <font>
      <u/>
      <sz val="12"/>
      <color indexed="12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8"/>
      <color rgb="FFFF0000"/>
      <name val="等线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66FF3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justify"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8" fillId="2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0" xfId="0" applyFont="1" applyBorder="1">
      <alignment vertical="center"/>
    </xf>
    <xf numFmtId="0" fontId="8" fillId="2" borderId="1" xfId="0" applyFont="1" applyFill="1" applyBorder="1" applyAlignment="1">
      <alignment horizontal="center" wrapText="1"/>
    </xf>
    <xf numFmtId="9" fontId="13" fillId="0" borderId="1" xfId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76" fontId="15" fillId="0" borderId="1" xfId="1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0" fontId="19" fillId="0" borderId="1" xfId="2" applyFont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NumberFormat="1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/>
    </xf>
    <xf numFmtId="9" fontId="15" fillId="0" borderId="1" xfId="1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4" borderId="1" xfId="0" applyFont="1" applyFill="1" applyBorder="1" applyAlignment="1">
      <alignment horizontal="left" vertical="top" wrapText="1"/>
    </xf>
    <xf numFmtId="0" fontId="16" fillId="0" borderId="1" xfId="0" applyFont="1" applyBorder="1">
      <alignment vertical="center"/>
    </xf>
    <xf numFmtId="0" fontId="16" fillId="0" borderId="1" xfId="0" applyFont="1" applyBorder="1" applyAlignment="1">
      <alignment horizontal="left" wrapText="1"/>
    </xf>
    <xf numFmtId="0" fontId="16" fillId="0" borderId="1" xfId="0" applyFont="1" applyFill="1" applyBorder="1" applyAlignment="1">
      <alignment vertical="center" wrapText="1"/>
    </xf>
    <xf numFmtId="0" fontId="23" fillId="0" borderId="0" xfId="0" applyFont="1" applyAlignment="1">
      <alignment vertical="center"/>
    </xf>
    <xf numFmtId="0" fontId="9" fillId="5" borderId="1" xfId="0" applyFont="1" applyFill="1" applyBorder="1" applyAlignment="1">
      <alignment horizontal="right" vertical="center"/>
    </xf>
    <xf numFmtId="0" fontId="8" fillId="5" borderId="1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9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</cellXfs>
  <cellStyles count="3">
    <cellStyle name="常规" xfId="0" builtinId="0"/>
    <cellStyle name="常规 3" xfId="1"/>
    <cellStyle name="超链接" xfId="2" builtinId="8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590550</xdr:colOff>
      <xdr:row>13</xdr:row>
      <xdr:rowOff>0</xdr:rowOff>
    </xdr:from>
    <xdr:to>
      <xdr:col>4</xdr:col>
      <xdr:colOff>0</xdr:colOff>
      <xdr:row>13</xdr:row>
      <xdr:rowOff>501650</xdr:rowOff>
    </xdr:to>
    <xdr:pic>
      <xdr:nvPicPr>
        <xdr:cNvPr id="5" name="Picture 70" descr="658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5575300"/>
          <a:ext cx="7302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819150</xdr:colOff>
      <xdr:row>17</xdr:row>
      <xdr:rowOff>0</xdr:rowOff>
    </xdr:from>
    <xdr:to>
      <xdr:col>3</xdr:col>
      <xdr:colOff>1352550</xdr:colOff>
      <xdr:row>17</xdr:row>
      <xdr:rowOff>6350</xdr:rowOff>
    </xdr:to>
    <xdr:pic>
      <xdr:nvPicPr>
        <xdr:cNvPr id="2" name="Picture 14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19150" y="26123900"/>
          <a:ext cx="53340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17</xdr:row>
      <xdr:rowOff>0</xdr:rowOff>
    </xdr:from>
    <xdr:to>
      <xdr:col>3</xdr:col>
      <xdr:colOff>1333500</xdr:colOff>
      <xdr:row>17</xdr:row>
      <xdr:rowOff>6350</xdr:rowOff>
    </xdr:to>
    <xdr:pic>
      <xdr:nvPicPr>
        <xdr:cNvPr id="3" name="Picture 14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81050" y="26123900"/>
          <a:ext cx="55245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17</xdr:row>
      <xdr:rowOff>0</xdr:rowOff>
    </xdr:from>
    <xdr:to>
      <xdr:col>3</xdr:col>
      <xdr:colOff>1308100</xdr:colOff>
      <xdr:row>17</xdr:row>
      <xdr:rowOff>6350</xdr:rowOff>
    </xdr:to>
    <xdr:pic>
      <xdr:nvPicPr>
        <xdr:cNvPr id="4" name="Picture 14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81050" y="26123900"/>
          <a:ext cx="52705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17</xdr:row>
      <xdr:rowOff>0</xdr:rowOff>
    </xdr:from>
    <xdr:to>
      <xdr:col>3</xdr:col>
      <xdr:colOff>1403350</xdr:colOff>
      <xdr:row>17</xdr:row>
      <xdr:rowOff>6350</xdr:rowOff>
    </xdr:to>
    <xdr:pic>
      <xdr:nvPicPr>
        <xdr:cNvPr id="5" name="Picture 14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50900" y="26123900"/>
          <a:ext cx="55245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17</xdr:row>
      <xdr:rowOff>0</xdr:rowOff>
    </xdr:from>
    <xdr:to>
      <xdr:col>3</xdr:col>
      <xdr:colOff>1352550</xdr:colOff>
      <xdr:row>17</xdr:row>
      <xdr:rowOff>6350</xdr:rowOff>
    </xdr:to>
    <xdr:pic>
      <xdr:nvPicPr>
        <xdr:cNvPr id="6" name="Picture 121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19150" y="26123900"/>
          <a:ext cx="53340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17</xdr:row>
      <xdr:rowOff>0</xdr:rowOff>
    </xdr:from>
    <xdr:to>
      <xdr:col>3</xdr:col>
      <xdr:colOff>1333500</xdr:colOff>
      <xdr:row>17</xdr:row>
      <xdr:rowOff>6350</xdr:rowOff>
    </xdr:to>
    <xdr:pic>
      <xdr:nvPicPr>
        <xdr:cNvPr id="7" name="Picture 121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81050" y="26123900"/>
          <a:ext cx="55245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17</xdr:row>
      <xdr:rowOff>0</xdr:rowOff>
    </xdr:from>
    <xdr:to>
      <xdr:col>3</xdr:col>
      <xdr:colOff>1308100</xdr:colOff>
      <xdr:row>17</xdr:row>
      <xdr:rowOff>6350</xdr:rowOff>
    </xdr:to>
    <xdr:pic>
      <xdr:nvPicPr>
        <xdr:cNvPr id="8" name="Picture 121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81050" y="26123900"/>
          <a:ext cx="52705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17</xdr:row>
      <xdr:rowOff>0</xdr:rowOff>
    </xdr:from>
    <xdr:to>
      <xdr:col>3</xdr:col>
      <xdr:colOff>1403350</xdr:colOff>
      <xdr:row>17</xdr:row>
      <xdr:rowOff>6350</xdr:rowOff>
    </xdr:to>
    <xdr:pic>
      <xdr:nvPicPr>
        <xdr:cNvPr id="9" name="Picture 121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50900" y="26123900"/>
          <a:ext cx="55245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17</xdr:row>
      <xdr:rowOff>0</xdr:rowOff>
    </xdr:from>
    <xdr:to>
      <xdr:col>3</xdr:col>
      <xdr:colOff>1352550</xdr:colOff>
      <xdr:row>17</xdr:row>
      <xdr:rowOff>6350</xdr:rowOff>
    </xdr:to>
    <xdr:pic>
      <xdr:nvPicPr>
        <xdr:cNvPr id="10" name="图片 126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19150" y="26123900"/>
          <a:ext cx="53340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17</xdr:row>
      <xdr:rowOff>0</xdr:rowOff>
    </xdr:from>
    <xdr:to>
      <xdr:col>3</xdr:col>
      <xdr:colOff>1333500</xdr:colOff>
      <xdr:row>17</xdr:row>
      <xdr:rowOff>6350</xdr:rowOff>
    </xdr:to>
    <xdr:pic>
      <xdr:nvPicPr>
        <xdr:cNvPr id="11" name="图片 126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81050" y="26123900"/>
          <a:ext cx="55245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17</xdr:row>
      <xdr:rowOff>0</xdr:rowOff>
    </xdr:from>
    <xdr:to>
      <xdr:col>3</xdr:col>
      <xdr:colOff>1308100</xdr:colOff>
      <xdr:row>17</xdr:row>
      <xdr:rowOff>6350</xdr:rowOff>
    </xdr:to>
    <xdr:pic>
      <xdr:nvPicPr>
        <xdr:cNvPr id="12" name="图片 126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81050" y="26123900"/>
          <a:ext cx="52705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17</xdr:row>
      <xdr:rowOff>0</xdr:rowOff>
    </xdr:from>
    <xdr:to>
      <xdr:col>3</xdr:col>
      <xdr:colOff>1403350</xdr:colOff>
      <xdr:row>17</xdr:row>
      <xdr:rowOff>6350</xdr:rowOff>
    </xdr:to>
    <xdr:pic>
      <xdr:nvPicPr>
        <xdr:cNvPr id="13" name="图片 126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50900" y="26123900"/>
          <a:ext cx="55245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17</xdr:row>
      <xdr:rowOff>0</xdr:rowOff>
    </xdr:from>
    <xdr:to>
      <xdr:col>3</xdr:col>
      <xdr:colOff>1352550</xdr:colOff>
      <xdr:row>17</xdr:row>
      <xdr:rowOff>6350</xdr:rowOff>
    </xdr:to>
    <xdr:pic>
      <xdr:nvPicPr>
        <xdr:cNvPr id="14" name="图片 130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19150" y="26123900"/>
          <a:ext cx="53340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17</xdr:row>
      <xdr:rowOff>0</xdr:rowOff>
    </xdr:from>
    <xdr:to>
      <xdr:col>3</xdr:col>
      <xdr:colOff>1333500</xdr:colOff>
      <xdr:row>17</xdr:row>
      <xdr:rowOff>6350</xdr:rowOff>
    </xdr:to>
    <xdr:pic>
      <xdr:nvPicPr>
        <xdr:cNvPr id="15" name="图片 130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81050" y="26123900"/>
          <a:ext cx="55245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17</xdr:row>
      <xdr:rowOff>0</xdr:rowOff>
    </xdr:from>
    <xdr:to>
      <xdr:col>3</xdr:col>
      <xdr:colOff>1308100</xdr:colOff>
      <xdr:row>17</xdr:row>
      <xdr:rowOff>6350</xdr:rowOff>
    </xdr:to>
    <xdr:pic>
      <xdr:nvPicPr>
        <xdr:cNvPr id="16" name="图片 1310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81050" y="26123900"/>
          <a:ext cx="52705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17</xdr:row>
      <xdr:rowOff>0</xdr:rowOff>
    </xdr:from>
    <xdr:to>
      <xdr:col>3</xdr:col>
      <xdr:colOff>1403350</xdr:colOff>
      <xdr:row>17</xdr:row>
      <xdr:rowOff>6350</xdr:rowOff>
    </xdr:to>
    <xdr:pic>
      <xdr:nvPicPr>
        <xdr:cNvPr id="17" name="图片 131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50900" y="26123900"/>
          <a:ext cx="55245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17</xdr:row>
      <xdr:rowOff>0</xdr:rowOff>
    </xdr:from>
    <xdr:to>
      <xdr:col>3</xdr:col>
      <xdr:colOff>1352550</xdr:colOff>
      <xdr:row>17</xdr:row>
      <xdr:rowOff>6350</xdr:rowOff>
    </xdr:to>
    <xdr:pic>
      <xdr:nvPicPr>
        <xdr:cNvPr id="18" name="图片 135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19150" y="26123900"/>
          <a:ext cx="53340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17</xdr:row>
      <xdr:rowOff>0</xdr:rowOff>
    </xdr:from>
    <xdr:to>
      <xdr:col>3</xdr:col>
      <xdr:colOff>1333500</xdr:colOff>
      <xdr:row>17</xdr:row>
      <xdr:rowOff>6350</xdr:rowOff>
    </xdr:to>
    <xdr:pic>
      <xdr:nvPicPr>
        <xdr:cNvPr id="19" name="图片 135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81050" y="26123900"/>
          <a:ext cx="55245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17</xdr:row>
      <xdr:rowOff>0</xdr:rowOff>
    </xdr:from>
    <xdr:to>
      <xdr:col>3</xdr:col>
      <xdr:colOff>1308100</xdr:colOff>
      <xdr:row>17</xdr:row>
      <xdr:rowOff>6350</xdr:rowOff>
    </xdr:to>
    <xdr:pic>
      <xdr:nvPicPr>
        <xdr:cNvPr id="20" name="图片 135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81050" y="26123900"/>
          <a:ext cx="52705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17</xdr:row>
      <xdr:rowOff>0</xdr:rowOff>
    </xdr:from>
    <xdr:to>
      <xdr:col>3</xdr:col>
      <xdr:colOff>1403350</xdr:colOff>
      <xdr:row>17</xdr:row>
      <xdr:rowOff>6350</xdr:rowOff>
    </xdr:to>
    <xdr:pic>
      <xdr:nvPicPr>
        <xdr:cNvPr id="21" name="图片 135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50900" y="26123900"/>
          <a:ext cx="55245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14</xdr:row>
      <xdr:rowOff>0</xdr:rowOff>
    </xdr:from>
    <xdr:to>
      <xdr:col>3</xdr:col>
      <xdr:colOff>1352550</xdr:colOff>
      <xdr:row>14</xdr:row>
      <xdr:rowOff>6350</xdr:rowOff>
    </xdr:to>
    <xdr:pic>
      <xdr:nvPicPr>
        <xdr:cNvPr id="2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19150" y="25019000"/>
          <a:ext cx="53340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14</xdr:row>
      <xdr:rowOff>0</xdr:rowOff>
    </xdr:from>
    <xdr:to>
      <xdr:col>3</xdr:col>
      <xdr:colOff>1333500</xdr:colOff>
      <xdr:row>14</xdr:row>
      <xdr:rowOff>6350</xdr:rowOff>
    </xdr:to>
    <xdr:pic>
      <xdr:nvPicPr>
        <xdr:cNvPr id="2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81050" y="25019000"/>
          <a:ext cx="55245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14</xdr:row>
      <xdr:rowOff>0</xdr:rowOff>
    </xdr:from>
    <xdr:to>
      <xdr:col>3</xdr:col>
      <xdr:colOff>1308100</xdr:colOff>
      <xdr:row>14</xdr:row>
      <xdr:rowOff>6350</xdr:rowOff>
    </xdr:to>
    <xdr:pic>
      <xdr:nvPicPr>
        <xdr:cNvPr id="2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81050" y="25019000"/>
          <a:ext cx="52705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14</xdr:row>
      <xdr:rowOff>0</xdr:rowOff>
    </xdr:from>
    <xdr:to>
      <xdr:col>3</xdr:col>
      <xdr:colOff>1403350</xdr:colOff>
      <xdr:row>14</xdr:row>
      <xdr:rowOff>6350</xdr:rowOff>
    </xdr:to>
    <xdr:pic>
      <xdr:nvPicPr>
        <xdr:cNvPr id="2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50900" y="25019000"/>
          <a:ext cx="55245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14</xdr:row>
      <xdr:rowOff>0</xdr:rowOff>
    </xdr:from>
    <xdr:to>
      <xdr:col>3</xdr:col>
      <xdr:colOff>1352550</xdr:colOff>
      <xdr:row>14</xdr:row>
      <xdr:rowOff>6350</xdr:rowOff>
    </xdr:to>
    <xdr:pic>
      <xdr:nvPicPr>
        <xdr:cNvPr id="26" name="图片 8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19150" y="25019000"/>
          <a:ext cx="53340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14</xdr:row>
      <xdr:rowOff>0</xdr:rowOff>
    </xdr:from>
    <xdr:to>
      <xdr:col>3</xdr:col>
      <xdr:colOff>1333500</xdr:colOff>
      <xdr:row>14</xdr:row>
      <xdr:rowOff>6350</xdr:rowOff>
    </xdr:to>
    <xdr:pic>
      <xdr:nvPicPr>
        <xdr:cNvPr id="27" name="图片 8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81050" y="25019000"/>
          <a:ext cx="55245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14</xdr:row>
      <xdr:rowOff>0</xdr:rowOff>
    </xdr:from>
    <xdr:to>
      <xdr:col>3</xdr:col>
      <xdr:colOff>1308100</xdr:colOff>
      <xdr:row>14</xdr:row>
      <xdr:rowOff>6350</xdr:rowOff>
    </xdr:to>
    <xdr:pic>
      <xdr:nvPicPr>
        <xdr:cNvPr id="28" name="图片 8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81050" y="25019000"/>
          <a:ext cx="52705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14</xdr:row>
      <xdr:rowOff>0</xdr:rowOff>
    </xdr:from>
    <xdr:to>
      <xdr:col>3</xdr:col>
      <xdr:colOff>1403350</xdr:colOff>
      <xdr:row>14</xdr:row>
      <xdr:rowOff>6350</xdr:rowOff>
    </xdr:to>
    <xdr:pic>
      <xdr:nvPicPr>
        <xdr:cNvPr id="29" name="图片 8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50900" y="25019000"/>
          <a:ext cx="55245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895350</xdr:colOff>
      <xdr:row>14</xdr:row>
      <xdr:rowOff>0</xdr:rowOff>
    </xdr:from>
    <xdr:to>
      <xdr:col>3</xdr:col>
      <xdr:colOff>1333500</xdr:colOff>
      <xdr:row>14</xdr:row>
      <xdr:rowOff>6350</xdr:rowOff>
    </xdr:to>
    <xdr:pic>
      <xdr:nvPicPr>
        <xdr:cNvPr id="3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95350" y="25019000"/>
          <a:ext cx="43815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927100</xdr:colOff>
      <xdr:row>14</xdr:row>
      <xdr:rowOff>0</xdr:rowOff>
    </xdr:from>
    <xdr:to>
      <xdr:col>3</xdr:col>
      <xdr:colOff>1327150</xdr:colOff>
      <xdr:row>14</xdr:row>
      <xdr:rowOff>6350</xdr:rowOff>
    </xdr:to>
    <xdr:pic>
      <xdr:nvPicPr>
        <xdr:cNvPr id="3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27100" y="25019000"/>
          <a:ext cx="40005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908050</xdr:colOff>
      <xdr:row>14</xdr:row>
      <xdr:rowOff>0</xdr:rowOff>
    </xdr:from>
    <xdr:to>
      <xdr:col>3</xdr:col>
      <xdr:colOff>1295400</xdr:colOff>
      <xdr:row>14</xdr:row>
      <xdr:rowOff>6350</xdr:rowOff>
    </xdr:to>
    <xdr:pic>
      <xdr:nvPicPr>
        <xdr:cNvPr id="3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08050" y="25019000"/>
          <a:ext cx="38735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914400</xdr:colOff>
      <xdr:row>14</xdr:row>
      <xdr:rowOff>0</xdr:rowOff>
    </xdr:from>
    <xdr:to>
      <xdr:col>3</xdr:col>
      <xdr:colOff>1371600</xdr:colOff>
      <xdr:row>14</xdr:row>
      <xdr:rowOff>6350</xdr:rowOff>
    </xdr:to>
    <xdr:pic>
      <xdr:nvPicPr>
        <xdr:cNvPr id="3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5019000"/>
          <a:ext cx="45720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895350</xdr:colOff>
      <xdr:row>14</xdr:row>
      <xdr:rowOff>0</xdr:rowOff>
    </xdr:from>
    <xdr:to>
      <xdr:col>3</xdr:col>
      <xdr:colOff>1333500</xdr:colOff>
      <xdr:row>14</xdr:row>
      <xdr:rowOff>6350</xdr:rowOff>
    </xdr:to>
    <xdr:pic>
      <xdr:nvPicPr>
        <xdr:cNvPr id="34" name="图片 80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95350" y="25019000"/>
          <a:ext cx="43815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927100</xdr:colOff>
      <xdr:row>14</xdr:row>
      <xdr:rowOff>0</xdr:rowOff>
    </xdr:from>
    <xdr:to>
      <xdr:col>3</xdr:col>
      <xdr:colOff>1327150</xdr:colOff>
      <xdr:row>14</xdr:row>
      <xdr:rowOff>6350</xdr:rowOff>
    </xdr:to>
    <xdr:pic>
      <xdr:nvPicPr>
        <xdr:cNvPr id="35" name="图片 8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27100" y="25019000"/>
          <a:ext cx="40005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908050</xdr:colOff>
      <xdr:row>14</xdr:row>
      <xdr:rowOff>0</xdr:rowOff>
    </xdr:from>
    <xdr:to>
      <xdr:col>3</xdr:col>
      <xdr:colOff>1295400</xdr:colOff>
      <xdr:row>14</xdr:row>
      <xdr:rowOff>6350</xdr:rowOff>
    </xdr:to>
    <xdr:pic>
      <xdr:nvPicPr>
        <xdr:cNvPr id="36" name="图片 8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08050" y="25019000"/>
          <a:ext cx="38735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914400</xdr:colOff>
      <xdr:row>14</xdr:row>
      <xdr:rowOff>0</xdr:rowOff>
    </xdr:from>
    <xdr:to>
      <xdr:col>3</xdr:col>
      <xdr:colOff>1371600</xdr:colOff>
      <xdr:row>14</xdr:row>
      <xdr:rowOff>6350</xdr:rowOff>
    </xdr:to>
    <xdr:pic>
      <xdr:nvPicPr>
        <xdr:cNvPr id="37" name="图片 8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5019000"/>
          <a:ext cx="45720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1365250</xdr:colOff>
      <xdr:row>14</xdr:row>
      <xdr:rowOff>114300</xdr:rowOff>
    </xdr:from>
    <xdr:to>
      <xdr:col>4</xdr:col>
      <xdr:colOff>6350</xdr:colOff>
      <xdr:row>15</xdr:row>
      <xdr:rowOff>400050</xdr:rowOff>
    </xdr:to>
    <xdr:pic>
      <xdr:nvPicPr>
        <xdr:cNvPr id="38" name="图片 1" descr="E{5UW[MRP%M[BZDO54Y4S9M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65250" y="25133300"/>
          <a:ext cx="4762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1054100</xdr:colOff>
      <xdr:row>17</xdr:row>
      <xdr:rowOff>247650</xdr:rowOff>
    </xdr:from>
    <xdr:to>
      <xdr:col>4</xdr:col>
      <xdr:colOff>0</xdr:colOff>
      <xdr:row>18</xdr:row>
      <xdr:rowOff>342900</xdr:rowOff>
    </xdr:to>
    <xdr:pic>
      <xdr:nvPicPr>
        <xdr:cNvPr id="39" name="图片 2" descr="6)5EIFR%CO6EPS5%1~XXN{T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054100" y="26371550"/>
          <a:ext cx="711200" cy="63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1193800</xdr:colOff>
      <xdr:row>18</xdr:row>
      <xdr:rowOff>0</xdr:rowOff>
    </xdr:from>
    <xdr:to>
      <xdr:col>4</xdr:col>
      <xdr:colOff>6350</xdr:colOff>
      <xdr:row>19</xdr:row>
      <xdr:rowOff>28575</xdr:rowOff>
    </xdr:to>
    <xdr:pic>
      <xdr:nvPicPr>
        <xdr:cNvPr id="40" name="图片 3" descr="6)5EIFR%CO6EPS5%1~XXN{T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193800" y="27508200"/>
          <a:ext cx="711200" cy="641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18</xdr:row>
      <xdr:rowOff>0</xdr:rowOff>
    </xdr:from>
    <xdr:to>
      <xdr:col>3</xdr:col>
      <xdr:colOff>1352550</xdr:colOff>
      <xdr:row>18</xdr:row>
      <xdr:rowOff>6350</xdr:rowOff>
    </xdr:to>
    <xdr:pic>
      <xdr:nvPicPr>
        <xdr:cNvPr id="41" name="Picture 14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73247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18</xdr:row>
      <xdr:rowOff>0</xdr:rowOff>
    </xdr:from>
    <xdr:to>
      <xdr:col>3</xdr:col>
      <xdr:colOff>1333500</xdr:colOff>
      <xdr:row>18</xdr:row>
      <xdr:rowOff>6350</xdr:rowOff>
    </xdr:to>
    <xdr:pic>
      <xdr:nvPicPr>
        <xdr:cNvPr id="42" name="Picture 14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73247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18</xdr:row>
      <xdr:rowOff>0</xdr:rowOff>
    </xdr:from>
    <xdr:to>
      <xdr:col>3</xdr:col>
      <xdr:colOff>1308100</xdr:colOff>
      <xdr:row>18</xdr:row>
      <xdr:rowOff>6350</xdr:rowOff>
    </xdr:to>
    <xdr:pic>
      <xdr:nvPicPr>
        <xdr:cNvPr id="43" name="Picture 14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09775" y="7324725"/>
          <a:ext cx="317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18</xdr:row>
      <xdr:rowOff>0</xdr:rowOff>
    </xdr:from>
    <xdr:to>
      <xdr:col>3</xdr:col>
      <xdr:colOff>1403350</xdr:colOff>
      <xdr:row>18</xdr:row>
      <xdr:rowOff>6350</xdr:rowOff>
    </xdr:to>
    <xdr:pic>
      <xdr:nvPicPr>
        <xdr:cNvPr id="44" name="Picture 14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12950" y="73247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18</xdr:row>
      <xdr:rowOff>0</xdr:rowOff>
    </xdr:from>
    <xdr:to>
      <xdr:col>3</xdr:col>
      <xdr:colOff>1352550</xdr:colOff>
      <xdr:row>18</xdr:row>
      <xdr:rowOff>6350</xdr:rowOff>
    </xdr:to>
    <xdr:pic>
      <xdr:nvPicPr>
        <xdr:cNvPr id="45" name="Picture 121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73247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18</xdr:row>
      <xdr:rowOff>0</xdr:rowOff>
    </xdr:from>
    <xdr:to>
      <xdr:col>3</xdr:col>
      <xdr:colOff>1333500</xdr:colOff>
      <xdr:row>18</xdr:row>
      <xdr:rowOff>6350</xdr:rowOff>
    </xdr:to>
    <xdr:pic>
      <xdr:nvPicPr>
        <xdr:cNvPr id="46" name="Picture 121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73247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18</xdr:row>
      <xdr:rowOff>0</xdr:rowOff>
    </xdr:from>
    <xdr:to>
      <xdr:col>3</xdr:col>
      <xdr:colOff>1308100</xdr:colOff>
      <xdr:row>18</xdr:row>
      <xdr:rowOff>6350</xdr:rowOff>
    </xdr:to>
    <xdr:pic>
      <xdr:nvPicPr>
        <xdr:cNvPr id="47" name="Picture 121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09775" y="7324725"/>
          <a:ext cx="317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18</xdr:row>
      <xdr:rowOff>0</xdr:rowOff>
    </xdr:from>
    <xdr:to>
      <xdr:col>3</xdr:col>
      <xdr:colOff>1403350</xdr:colOff>
      <xdr:row>18</xdr:row>
      <xdr:rowOff>6350</xdr:rowOff>
    </xdr:to>
    <xdr:pic>
      <xdr:nvPicPr>
        <xdr:cNvPr id="48" name="Picture 121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12950" y="73247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18</xdr:row>
      <xdr:rowOff>0</xdr:rowOff>
    </xdr:from>
    <xdr:to>
      <xdr:col>3</xdr:col>
      <xdr:colOff>1352550</xdr:colOff>
      <xdr:row>18</xdr:row>
      <xdr:rowOff>6350</xdr:rowOff>
    </xdr:to>
    <xdr:pic>
      <xdr:nvPicPr>
        <xdr:cNvPr id="49" name="图片 126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73247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18</xdr:row>
      <xdr:rowOff>0</xdr:rowOff>
    </xdr:from>
    <xdr:to>
      <xdr:col>3</xdr:col>
      <xdr:colOff>1333500</xdr:colOff>
      <xdr:row>18</xdr:row>
      <xdr:rowOff>6350</xdr:rowOff>
    </xdr:to>
    <xdr:pic>
      <xdr:nvPicPr>
        <xdr:cNvPr id="50" name="图片 126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73247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18</xdr:row>
      <xdr:rowOff>0</xdr:rowOff>
    </xdr:from>
    <xdr:to>
      <xdr:col>3</xdr:col>
      <xdr:colOff>1308100</xdr:colOff>
      <xdr:row>18</xdr:row>
      <xdr:rowOff>6350</xdr:rowOff>
    </xdr:to>
    <xdr:pic>
      <xdr:nvPicPr>
        <xdr:cNvPr id="51" name="图片 126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09775" y="7324725"/>
          <a:ext cx="317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18</xdr:row>
      <xdr:rowOff>0</xdr:rowOff>
    </xdr:from>
    <xdr:to>
      <xdr:col>3</xdr:col>
      <xdr:colOff>1403350</xdr:colOff>
      <xdr:row>18</xdr:row>
      <xdr:rowOff>6350</xdr:rowOff>
    </xdr:to>
    <xdr:pic>
      <xdr:nvPicPr>
        <xdr:cNvPr id="52" name="图片 126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12950" y="73247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18</xdr:row>
      <xdr:rowOff>0</xdr:rowOff>
    </xdr:from>
    <xdr:to>
      <xdr:col>3</xdr:col>
      <xdr:colOff>1352550</xdr:colOff>
      <xdr:row>18</xdr:row>
      <xdr:rowOff>6350</xdr:rowOff>
    </xdr:to>
    <xdr:pic>
      <xdr:nvPicPr>
        <xdr:cNvPr id="53" name="图片 130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73247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18</xdr:row>
      <xdr:rowOff>0</xdr:rowOff>
    </xdr:from>
    <xdr:to>
      <xdr:col>3</xdr:col>
      <xdr:colOff>1333500</xdr:colOff>
      <xdr:row>18</xdr:row>
      <xdr:rowOff>6350</xdr:rowOff>
    </xdr:to>
    <xdr:pic>
      <xdr:nvPicPr>
        <xdr:cNvPr id="54" name="图片 130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73247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18</xdr:row>
      <xdr:rowOff>0</xdr:rowOff>
    </xdr:from>
    <xdr:to>
      <xdr:col>3</xdr:col>
      <xdr:colOff>1308100</xdr:colOff>
      <xdr:row>18</xdr:row>
      <xdr:rowOff>6350</xdr:rowOff>
    </xdr:to>
    <xdr:pic>
      <xdr:nvPicPr>
        <xdr:cNvPr id="55" name="图片 1310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09775" y="7324725"/>
          <a:ext cx="317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18</xdr:row>
      <xdr:rowOff>0</xdr:rowOff>
    </xdr:from>
    <xdr:to>
      <xdr:col>3</xdr:col>
      <xdr:colOff>1403350</xdr:colOff>
      <xdr:row>18</xdr:row>
      <xdr:rowOff>6350</xdr:rowOff>
    </xdr:to>
    <xdr:pic>
      <xdr:nvPicPr>
        <xdr:cNvPr id="56" name="图片 131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12950" y="73247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18</xdr:row>
      <xdr:rowOff>0</xdr:rowOff>
    </xdr:from>
    <xdr:to>
      <xdr:col>3</xdr:col>
      <xdr:colOff>1352550</xdr:colOff>
      <xdr:row>18</xdr:row>
      <xdr:rowOff>6350</xdr:rowOff>
    </xdr:to>
    <xdr:pic>
      <xdr:nvPicPr>
        <xdr:cNvPr id="57" name="图片 135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73247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18</xdr:row>
      <xdr:rowOff>0</xdr:rowOff>
    </xdr:from>
    <xdr:to>
      <xdr:col>3</xdr:col>
      <xdr:colOff>1333500</xdr:colOff>
      <xdr:row>18</xdr:row>
      <xdr:rowOff>6350</xdr:rowOff>
    </xdr:to>
    <xdr:pic>
      <xdr:nvPicPr>
        <xdr:cNvPr id="58" name="图片 135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73247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18</xdr:row>
      <xdr:rowOff>0</xdr:rowOff>
    </xdr:from>
    <xdr:to>
      <xdr:col>3</xdr:col>
      <xdr:colOff>1308100</xdr:colOff>
      <xdr:row>18</xdr:row>
      <xdr:rowOff>6350</xdr:rowOff>
    </xdr:to>
    <xdr:pic>
      <xdr:nvPicPr>
        <xdr:cNvPr id="59" name="图片 135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09775" y="7324725"/>
          <a:ext cx="317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18</xdr:row>
      <xdr:rowOff>0</xdr:rowOff>
    </xdr:from>
    <xdr:to>
      <xdr:col>3</xdr:col>
      <xdr:colOff>1403350</xdr:colOff>
      <xdr:row>18</xdr:row>
      <xdr:rowOff>6350</xdr:rowOff>
    </xdr:to>
    <xdr:pic>
      <xdr:nvPicPr>
        <xdr:cNvPr id="60" name="图片 135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12950" y="73247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1054100</xdr:colOff>
      <xdr:row>18</xdr:row>
      <xdr:rowOff>247650</xdr:rowOff>
    </xdr:from>
    <xdr:ext cx="3175" cy="666750"/>
    <xdr:pic>
      <xdr:nvPicPr>
        <xdr:cNvPr id="61" name="图片 2" descr="6)5EIFR%CO6EPS5%1~XXN{T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006600" y="7572375"/>
          <a:ext cx="317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3</xdr:col>
      <xdr:colOff>781050</xdr:colOff>
      <xdr:row>15</xdr:row>
      <xdr:rowOff>0</xdr:rowOff>
    </xdr:from>
    <xdr:to>
      <xdr:col>3</xdr:col>
      <xdr:colOff>1308100</xdr:colOff>
      <xdr:row>15</xdr:row>
      <xdr:rowOff>6350</xdr:rowOff>
    </xdr:to>
    <xdr:pic>
      <xdr:nvPicPr>
        <xdr:cNvPr id="6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09775" y="6305550"/>
          <a:ext cx="317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15</xdr:row>
      <xdr:rowOff>0</xdr:rowOff>
    </xdr:from>
    <xdr:to>
      <xdr:col>3</xdr:col>
      <xdr:colOff>1403350</xdr:colOff>
      <xdr:row>15</xdr:row>
      <xdr:rowOff>6350</xdr:rowOff>
    </xdr:to>
    <xdr:pic>
      <xdr:nvPicPr>
        <xdr:cNvPr id="6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12950" y="63055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15</xdr:row>
      <xdr:rowOff>0</xdr:rowOff>
    </xdr:from>
    <xdr:to>
      <xdr:col>3</xdr:col>
      <xdr:colOff>1308100</xdr:colOff>
      <xdr:row>15</xdr:row>
      <xdr:rowOff>6350</xdr:rowOff>
    </xdr:to>
    <xdr:pic>
      <xdr:nvPicPr>
        <xdr:cNvPr id="64" name="图片 8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09775" y="6305550"/>
          <a:ext cx="317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15</xdr:row>
      <xdr:rowOff>0</xdr:rowOff>
    </xdr:from>
    <xdr:to>
      <xdr:col>3</xdr:col>
      <xdr:colOff>1403350</xdr:colOff>
      <xdr:row>15</xdr:row>
      <xdr:rowOff>6350</xdr:rowOff>
    </xdr:to>
    <xdr:pic>
      <xdr:nvPicPr>
        <xdr:cNvPr id="65" name="图片 8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12950" y="63055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927100</xdr:colOff>
      <xdr:row>15</xdr:row>
      <xdr:rowOff>0</xdr:rowOff>
    </xdr:from>
    <xdr:to>
      <xdr:col>3</xdr:col>
      <xdr:colOff>1327150</xdr:colOff>
      <xdr:row>15</xdr:row>
      <xdr:rowOff>6350</xdr:rowOff>
    </xdr:to>
    <xdr:pic>
      <xdr:nvPicPr>
        <xdr:cNvPr id="66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12950" y="63055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908050</xdr:colOff>
      <xdr:row>15</xdr:row>
      <xdr:rowOff>0</xdr:rowOff>
    </xdr:from>
    <xdr:to>
      <xdr:col>3</xdr:col>
      <xdr:colOff>1295400</xdr:colOff>
      <xdr:row>15</xdr:row>
      <xdr:rowOff>6350</xdr:rowOff>
    </xdr:to>
    <xdr:pic>
      <xdr:nvPicPr>
        <xdr:cNvPr id="67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12950" y="63055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927100</xdr:colOff>
      <xdr:row>15</xdr:row>
      <xdr:rowOff>0</xdr:rowOff>
    </xdr:from>
    <xdr:to>
      <xdr:col>3</xdr:col>
      <xdr:colOff>1327150</xdr:colOff>
      <xdr:row>15</xdr:row>
      <xdr:rowOff>6350</xdr:rowOff>
    </xdr:to>
    <xdr:pic>
      <xdr:nvPicPr>
        <xdr:cNvPr id="68" name="图片 8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12950" y="63055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908050</xdr:colOff>
      <xdr:row>15</xdr:row>
      <xdr:rowOff>0</xdr:rowOff>
    </xdr:from>
    <xdr:to>
      <xdr:col>3</xdr:col>
      <xdr:colOff>1295400</xdr:colOff>
      <xdr:row>15</xdr:row>
      <xdr:rowOff>6350</xdr:rowOff>
    </xdr:to>
    <xdr:pic>
      <xdr:nvPicPr>
        <xdr:cNvPr id="69" name="图片 8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12950" y="63055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1365250</xdr:colOff>
      <xdr:row>15</xdr:row>
      <xdr:rowOff>114300</xdr:rowOff>
    </xdr:from>
    <xdr:ext cx="3175" cy="857250"/>
    <xdr:pic>
      <xdr:nvPicPr>
        <xdr:cNvPr id="70" name="图片 1" descr="E{5UW[MRP%M[BZDO54Y4S9M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012950" y="6419850"/>
          <a:ext cx="317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1054100</xdr:colOff>
      <xdr:row>6</xdr:row>
      <xdr:rowOff>247650</xdr:rowOff>
    </xdr:from>
    <xdr:ext cx="3175" cy="666750"/>
    <xdr:pic>
      <xdr:nvPicPr>
        <xdr:cNvPr id="71" name="图片 2" descr="6)5EIFR%CO6EPS5%1~XXN{T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006600" y="6791325"/>
          <a:ext cx="317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1365250</xdr:colOff>
      <xdr:row>15</xdr:row>
      <xdr:rowOff>114300</xdr:rowOff>
    </xdr:from>
    <xdr:ext cx="3175" cy="857250"/>
    <xdr:pic>
      <xdr:nvPicPr>
        <xdr:cNvPr id="72" name="图片 1" descr="E{5UW[MRP%M[BZDO54Y4S9M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012950" y="5734050"/>
          <a:ext cx="317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3</xdr:col>
      <xdr:colOff>781050</xdr:colOff>
      <xdr:row>16</xdr:row>
      <xdr:rowOff>0</xdr:rowOff>
    </xdr:from>
    <xdr:to>
      <xdr:col>3</xdr:col>
      <xdr:colOff>1308100</xdr:colOff>
      <xdr:row>16</xdr:row>
      <xdr:rowOff>6350</xdr:rowOff>
    </xdr:to>
    <xdr:pic>
      <xdr:nvPicPr>
        <xdr:cNvPr id="73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09775" y="6191250"/>
          <a:ext cx="317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16</xdr:row>
      <xdr:rowOff>0</xdr:rowOff>
    </xdr:from>
    <xdr:to>
      <xdr:col>3</xdr:col>
      <xdr:colOff>1403350</xdr:colOff>
      <xdr:row>16</xdr:row>
      <xdr:rowOff>6350</xdr:rowOff>
    </xdr:to>
    <xdr:pic>
      <xdr:nvPicPr>
        <xdr:cNvPr id="74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12950" y="61912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16</xdr:row>
      <xdr:rowOff>0</xdr:rowOff>
    </xdr:from>
    <xdr:to>
      <xdr:col>3</xdr:col>
      <xdr:colOff>1308100</xdr:colOff>
      <xdr:row>16</xdr:row>
      <xdr:rowOff>6350</xdr:rowOff>
    </xdr:to>
    <xdr:pic>
      <xdr:nvPicPr>
        <xdr:cNvPr id="75" name="图片 8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09775" y="6191250"/>
          <a:ext cx="317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16</xdr:row>
      <xdr:rowOff>0</xdr:rowOff>
    </xdr:from>
    <xdr:to>
      <xdr:col>3</xdr:col>
      <xdr:colOff>1403350</xdr:colOff>
      <xdr:row>16</xdr:row>
      <xdr:rowOff>6350</xdr:rowOff>
    </xdr:to>
    <xdr:pic>
      <xdr:nvPicPr>
        <xdr:cNvPr id="76" name="图片 8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12950" y="61912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927100</xdr:colOff>
      <xdr:row>16</xdr:row>
      <xdr:rowOff>0</xdr:rowOff>
    </xdr:from>
    <xdr:to>
      <xdr:col>3</xdr:col>
      <xdr:colOff>1327150</xdr:colOff>
      <xdr:row>16</xdr:row>
      <xdr:rowOff>6350</xdr:rowOff>
    </xdr:to>
    <xdr:pic>
      <xdr:nvPicPr>
        <xdr:cNvPr id="7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12950" y="61912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908050</xdr:colOff>
      <xdr:row>16</xdr:row>
      <xdr:rowOff>0</xdr:rowOff>
    </xdr:from>
    <xdr:to>
      <xdr:col>3</xdr:col>
      <xdr:colOff>1295400</xdr:colOff>
      <xdr:row>16</xdr:row>
      <xdr:rowOff>6350</xdr:rowOff>
    </xdr:to>
    <xdr:pic>
      <xdr:nvPicPr>
        <xdr:cNvPr id="7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12950" y="61912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927100</xdr:colOff>
      <xdr:row>16</xdr:row>
      <xdr:rowOff>0</xdr:rowOff>
    </xdr:from>
    <xdr:to>
      <xdr:col>3</xdr:col>
      <xdr:colOff>1327150</xdr:colOff>
      <xdr:row>16</xdr:row>
      <xdr:rowOff>6350</xdr:rowOff>
    </xdr:to>
    <xdr:pic>
      <xdr:nvPicPr>
        <xdr:cNvPr id="79" name="图片 8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12950" y="61912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908050</xdr:colOff>
      <xdr:row>16</xdr:row>
      <xdr:rowOff>0</xdr:rowOff>
    </xdr:from>
    <xdr:to>
      <xdr:col>3</xdr:col>
      <xdr:colOff>1295400</xdr:colOff>
      <xdr:row>16</xdr:row>
      <xdr:rowOff>6350</xdr:rowOff>
    </xdr:to>
    <xdr:pic>
      <xdr:nvPicPr>
        <xdr:cNvPr id="80" name="图片 8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12950" y="61912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workbookViewId="0">
      <selection activeCell="S8" sqref="S8"/>
    </sheetView>
  </sheetViews>
  <sheetFormatPr defaultRowHeight="13.5" x14ac:dyDescent="0.15"/>
  <cols>
    <col min="1" max="3" width="5.125" customWidth="1"/>
    <col min="4" max="4" width="7.5" customWidth="1"/>
    <col min="5" max="5" width="47.625" customWidth="1"/>
    <col min="6" max="6" width="3.75" customWidth="1"/>
    <col min="7" max="7" width="3.875" customWidth="1"/>
    <col min="8" max="8" width="3.625" customWidth="1"/>
    <col min="9" max="9" width="5.125" style="13" customWidth="1"/>
    <col min="10" max="10" width="4.375" customWidth="1"/>
    <col min="11" max="11" width="5.125" customWidth="1"/>
    <col min="12" max="12" width="4.5" customWidth="1"/>
    <col min="13" max="13" width="5.125" customWidth="1"/>
    <col min="14" max="14" width="4.375" customWidth="1"/>
    <col min="15" max="17" width="5.125" customWidth="1"/>
  </cols>
  <sheetData>
    <row r="1" spans="1:17" ht="18.75" x14ac:dyDescent="0.1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7" ht="14.25" x14ac:dyDescent="0.15">
      <c r="A2" s="1"/>
      <c r="B2" s="1"/>
      <c r="C2" s="1"/>
      <c r="D2" s="1"/>
      <c r="E2" s="1"/>
      <c r="F2" s="1"/>
      <c r="G2" s="1"/>
      <c r="H2" s="1"/>
      <c r="I2" s="12"/>
      <c r="J2" s="1"/>
      <c r="K2" s="1"/>
      <c r="L2" s="1"/>
      <c r="M2" s="1"/>
      <c r="N2" s="1"/>
      <c r="O2" s="1"/>
      <c r="P2" s="3"/>
      <c r="Q2" s="1"/>
    </row>
    <row r="3" spans="1:17" ht="14.25" x14ac:dyDescent="0.15">
      <c r="A3" s="49" t="s">
        <v>17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</row>
    <row r="4" spans="1:17" ht="14.25" x14ac:dyDescent="0.15">
      <c r="A4" s="2" t="s">
        <v>1</v>
      </c>
      <c r="B4" s="1"/>
      <c r="C4" s="1"/>
      <c r="D4" s="1"/>
      <c r="E4" s="1"/>
      <c r="F4" s="1"/>
      <c r="G4" s="1"/>
      <c r="H4" s="1"/>
      <c r="I4" s="12"/>
      <c r="J4" s="1"/>
      <c r="K4" s="1"/>
      <c r="L4" s="1"/>
      <c r="M4" s="1"/>
      <c r="N4" s="1"/>
      <c r="O4" s="8"/>
      <c r="P4" s="1"/>
      <c r="Q4" s="1"/>
    </row>
    <row r="5" spans="1:17" x14ac:dyDescent="0.15">
      <c r="A5" s="44" t="s">
        <v>2</v>
      </c>
      <c r="B5" s="44" t="s">
        <v>3</v>
      </c>
      <c r="C5" s="44" t="s">
        <v>4</v>
      </c>
      <c r="D5" s="44" t="s">
        <v>5</v>
      </c>
      <c r="E5" s="44" t="s">
        <v>6</v>
      </c>
      <c r="F5" s="44" t="s">
        <v>7</v>
      </c>
      <c r="G5" s="44" t="s">
        <v>8</v>
      </c>
      <c r="H5" s="43" t="s">
        <v>9</v>
      </c>
      <c r="I5" s="43"/>
      <c r="J5" s="43" t="s">
        <v>10</v>
      </c>
      <c r="K5" s="43"/>
      <c r="L5" s="43" t="s">
        <v>11</v>
      </c>
      <c r="M5" s="43"/>
      <c r="N5" s="44" t="s">
        <v>12</v>
      </c>
      <c r="O5" s="50" t="s">
        <v>18</v>
      </c>
      <c r="P5" s="44" t="s">
        <v>13</v>
      </c>
      <c r="Q5" s="44" t="s">
        <v>14</v>
      </c>
    </row>
    <row r="6" spans="1:17" ht="21" x14ac:dyDescent="0.15">
      <c r="A6" s="44"/>
      <c r="B6" s="44"/>
      <c r="C6" s="44"/>
      <c r="D6" s="44"/>
      <c r="E6" s="44"/>
      <c r="F6" s="44"/>
      <c r="G6" s="44"/>
      <c r="H6" s="5" t="s">
        <v>15</v>
      </c>
      <c r="I6" s="6" t="s">
        <v>16</v>
      </c>
      <c r="J6" s="5" t="s">
        <v>15</v>
      </c>
      <c r="K6" s="6" t="s">
        <v>16</v>
      </c>
      <c r="L6" s="5" t="s">
        <v>15</v>
      </c>
      <c r="M6" s="6" t="s">
        <v>16</v>
      </c>
      <c r="N6" s="44"/>
      <c r="O6" s="51"/>
      <c r="P6" s="44"/>
      <c r="Q6" s="44"/>
    </row>
    <row r="7" spans="1:17" ht="56.25" x14ac:dyDescent="0.15">
      <c r="A7" s="45" t="s">
        <v>28</v>
      </c>
      <c r="B7" s="47" t="s">
        <v>19</v>
      </c>
      <c r="C7" s="15">
        <v>1580</v>
      </c>
      <c r="D7" s="15" t="s">
        <v>20</v>
      </c>
      <c r="E7" s="19" t="s">
        <v>33</v>
      </c>
      <c r="F7" s="29" t="s">
        <v>29</v>
      </c>
      <c r="G7" s="29" t="s">
        <v>29</v>
      </c>
      <c r="H7" s="30">
        <v>0.06</v>
      </c>
      <c r="I7" s="31">
        <f>SUM(C7-C7*H7)</f>
        <v>1485.2</v>
      </c>
      <c r="J7" s="30">
        <v>7.0000000000000007E-2</v>
      </c>
      <c r="K7" s="32">
        <f>SUM(C7-C7*J7)</f>
        <v>1469.4</v>
      </c>
      <c r="L7" s="30">
        <v>0.08</v>
      </c>
      <c r="M7" s="32">
        <f>SUM(C7-C7*L7)</f>
        <v>1453.6</v>
      </c>
      <c r="N7" s="33" t="s">
        <v>40</v>
      </c>
      <c r="O7" s="34" t="s">
        <v>41</v>
      </c>
      <c r="P7" s="34" t="s">
        <v>59</v>
      </c>
      <c r="Q7" s="34" t="s">
        <v>42</v>
      </c>
    </row>
    <row r="8" spans="1:17" ht="67.5" x14ac:dyDescent="0.15">
      <c r="A8" s="46"/>
      <c r="B8" s="46"/>
      <c r="C8" s="15">
        <v>1180</v>
      </c>
      <c r="D8" s="15" t="s">
        <v>21</v>
      </c>
      <c r="E8" s="20" t="s">
        <v>60</v>
      </c>
      <c r="F8" s="29" t="s">
        <v>29</v>
      </c>
      <c r="G8" s="29" t="s">
        <v>29</v>
      </c>
      <c r="H8" s="30">
        <v>0.06</v>
      </c>
      <c r="I8" s="31">
        <f t="shared" ref="I8:I16" si="0">SUM(C8-C8*H8)</f>
        <v>1109.2</v>
      </c>
      <c r="J8" s="30">
        <v>7.0000000000000007E-2</v>
      </c>
      <c r="K8" s="32">
        <f t="shared" ref="K8:K16" si="1">SUM(C8-C8*J8)</f>
        <v>1097.4000000000001</v>
      </c>
      <c r="L8" s="30">
        <v>0.08</v>
      </c>
      <c r="M8" s="32">
        <f t="shared" ref="M8:M16" si="2">SUM(C8-C8*L8)</f>
        <v>1085.5999999999999</v>
      </c>
      <c r="N8" s="19"/>
      <c r="O8" s="35" t="s">
        <v>43</v>
      </c>
      <c r="P8" s="35" t="s">
        <v>44</v>
      </c>
      <c r="Q8" s="35" t="s">
        <v>45</v>
      </c>
    </row>
    <row r="9" spans="1:17" ht="112.5" x14ac:dyDescent="0.15">
      <c r="A9" s="4"/>
      <c r="B9" s="4"/>
      <c r="C9" s="16">
        <v>3080</v>
      </c>
      <c r="D9" s="15" t="s">
        <v>83</v>
      </c>
      <c r="E9" s="21" t="s">
        <v>84</v>
      </c>
      <c r="F9" s="29" t="s">
        <v>29</v>
      </c>
      <c r="G9" s="29" t="s">
        <v>29</v>
      </c>
      <c r="H9" s="30">
        <v>0.06</v>
      </c>
      <c r="I9" s="31">
        <f t="shared" si="0"/>
        <v>2895.2</v>
      </c>
      <c r="J9" s="30">
        <v>7.0000000000000007E-2</v>
      </c>
      <c r="K9" s="32">
        <f t="shared" si="1"/>
        <v>2864.4</v>
      </c>
      <c r="L9" s="30">
        <v>0.08</v>
      </c>
      <c r="M9" s="32">
        <f t="shared" si="2"/>
        <v>2833.6</v>
      </c>
      <c r="N9" s="36"/>
      <c r="O9" s="35" t="s">
        <v>46</v>
      </c>
      <c r="P9" s="35" t="s">
        <v>47</v>
      </c>
      <c r="Q9" s="35" t="s">
        <v>61</v>
      </c>
    </row>
    <row r="10" spans="1:17" ht="56.25" x14ac:dyDescent="0.15">
      <c r="A10" s="4"/>
      <c r="B10" s="4"/>
      <c r="C10" s="16">
        <v>7800</v>
      </c>
      <c r="D10" s="15" t="s">
        <v>22</v>
      </c>
      <c r="E10" s="21" t="s">
        <v>26</v>
      </c>
      <c r="F10" s="29" t="s">
        <v>29</v>
      </c>
      <c r="G10" s="29" t="s">
        <v>29</v>
      </c>
      <c r="H10" s="30">
        <v>0.06</v>
      </c>
      <c r="I10" s="31">
        <f t="shared" si="0"/>
        <v>7332</v>
      </c>
      <c r="J10" s="30">
        <v>7.0000000000000007E-2</v>
      </c>
      <c r="K10" s="32">
        <f t="shared" si="1"/>
        <v>7254</v>
      </c>
      <c r="L10" s="30">
        <v>0.08</v>
      </c>
      <c r="M10" s="32">
        <f t="shared" si="2"/>
        <v>7176</v>
      </c>
      <c r="N10" s="36"/>
      <c r="O10" s="35" t="s">
        <v>62</v>
      </c>
      <c r="P10" s="35" t="s">
        <v>76</v>
      </c>
      <c r="Q10" s="35" t="s">
        <v>63</v>
      </c>
    </row>
    <row r="11" spans="1:17" ht="56.25" x14ac:dyDescent="0.15">
      <c r="A11" s="4"/>
      <c r="B11" s="4"/>
      <c r="C11" s="16">
        <v>938</v>
      </c>
      <c r="D11" s="16" t="s">
        <v>23</v>
      </c>
      <c r="E11" s="21" t="s">
        <v>24</v>
      </c>
      <c r="F11" s="29" t="s">
        <v>29</v>
      </c>
      <c r="G11" s="29" t="s">
        <v>29</v>
      </c>
      <c r="H11" s="30">
        <v>0.06</v>
      </c>
      <c r="I11" s="31">
        <f t="shared" si="0"/>
        <v>881.72</v>
      </c>
      <c r="J11" s="30">
        <v>7.0000000000000007E-2</v>
      </c>
      <c r="K11" s="32">
        <f t="shared" si="1"/>
        <v>872.34</v>
      </c>
      <c r="L11" s="30">
        <v>0.08</v>
      </c>
      <c r="M11" s="32">
        <f t="shared" si="2"/>
        <v>862.96</v>
      </c>
      <c r="N11" s="36"/>
      <c r="O11" s="34" t="s">
        <v>56</v>
      </c>
      <c r="P11" s="34" t="s">
        <v>57</v>
      </c>
      <c r="Q11" s="34" t="s">
        <v>58</v>
      </c>
    </row>
    <row r="12" spans="1:17" ht="67.5" x14ac:dyDescent="0.15">
      <c r="A12" s="4"/>
      <c r="B12" s="4"/>
      <c r="C12" s="16">
        <v>2680</v>
      </c>
      <c r="D12" s="36" t="s">
        <v>27</v>
      </c>
      <c r="E12" s="21" t="s">
        <v>25</v>
      </c>
      <c r="F12" s="29" t="s">
        <v>29</v>
      </c>
      <c r="G12" s="29" t="s">
        <v>29</v>
      </c>
      <c r="H12" s="30">
        <v>0.06</v>
      </c>
      <c r="I12" s="31">
        <f t="shared" si="0"/>
        <v>2519.1999999999998</v>
      </c>
      <c r="J12" s="30">
        <v>7.0000000000000007E-2</v>
      </c>
      <c r="K12" s="32">
        <f t="shared" si="1"/>
        <v>2492.4</v>
      </c>
      <c r="L12" s="30">
        <v>0.08</v>
      </c>
      <c r="M12" s="32">
        <f t="shared" si="2"/>
        <v>2465.6</v>
      </c>
      <c r="N12" s="36"/>
      <c r="O12" s="35" t="s">
        <v>48</v>
      </c>
      <c r="P12" s="35" t="s">
        <v>49</v>
      </c>
      <c r="Q12" s="35" t="s">
        <v>50</v>
      </c>
    </row>
    <row r="13" spans="1:17" ht="56.25" x14ac:dyDescent="0.15">
      <c r="A13" s="16"/>
      <c r="B13" s="16"/>
      <c r="C13" s="22">
        <v>1688</v>
      </c>
      <c r="D13" s="23" t="s">
        <v>35</v>
      </c>
      <c r="E13" s="14" t="s">
        <v>77</v>
      </c>
      <c r="F13" s="29" t="s">
        <v>29</v>
      </c>
      <c r="G13" s="29" t="s">
        <v>29</v>
      </c>
      <c r="H13" s="30">
        <v>0.06</v>
      </c>
      <c r="I13" s="31">
        <f t="shared" si="0"/>
        <v>1586.72</v>
      </c>
      <c r="J13" s="30">
        <v>7.0000000000000007E-2</v>
      </c>
      <c r="K13" s="32">
        <f t="shared" si="1"/>
        <v>1569.84</v>
      </c>
      <c r="L13" s="30">
        <v>0.08</v>
      </c>
      <c r="M13" s="32">
        <f t="shared" si="2"/>
        <v>1552.96</v>
      </c>
      <c r="N13" s="16"/>
      <c r="O13" s="34" t="s">
        <v>51</v>
      </c>
      <c r="P13" s="34" t="s">
        <v>52</v>
      </c>
      <c r="Q13" s="34" t="s">
        <v>64</v>
      </c>
    </row>
    <row r="14" spans="1:17" ht="56.25" x14ac:dyDescent="0.15">
      <c r="A14" s="16"/>
      <c r="B14" s="16"/>
      <c r="C14" s="14">
        <v>1388</v>
      </c>
      <c r="D14" s="23" t="s">
        <v>65</v>
      </c>
      <c r="E14" s="14" t="s">
        <v>34</v>
      </c>
      <c r="F14" s="29" t="s">
        <v>29</v>
      </c>
      <c r="G14" s="29" t="s">
        <v>29</v>
      </c>
      <c r="H14" s="30">
        <v>0.06</v>
      </c>
      <c r="I14" s="31">
        <f t="shared" si="0"/>
        <v>1304.72</v>
      </c>
      <c r="J14" s="30">
        <v>7.0000000000000007E-2</v>
      </c>
      <c r="K14" s="32">
        <f t="shared" si="1"/>
        <v>1290.8399999999999</v>
      </c>
      <c r="L14" s="30">
        <v>0.08</v>
      </c>
      <c r="M14" s="32">
        <f t="shared" si="2"/>
        <v>1276.96</v>
      </c>
      <c r="N14" s="16"/>
      <c r="O14" s="34" t="s">
        <v>66</v>
      </c>
      <c r="P14" s="34" t="s">
        <v>67</v>
      </c>
      <c r="Q14" s="34" t="s">
        <v>53</v>
      </c>
    </row>
    <row r="15" spans="1:17" ht="56.25" x14ac:dyDescent="0.2">
      <c r="A15" s="16"/>
      <c r="B15" s="16"/>
      <c r="C15" s="14">
        <v>1688</v>
      </c>
      <c r="D15" s="23" t="s">
        <v>68</v>
      </c>
      <c r="E15" s="14" t="s">
        <v>69</v>
      </c>
      <c r="F15" s="29" t="s">
        <v>29</v>
      </c>
      <c r="G15" s="29" t="s">
        <v>29</v>
      </c>
      <c r="H15" s="30">
        <v>0.06</v>
      </c>
      <c r="I15" s="31">
        <f t="shared" si="0"/>
        <v>1586.72</v>
      </c>
      <c r="J15" s="30">
        <v>7.0000000000000007E-2</v>
      </c>
      <c r="K15" s="32">
        <f t="shared" si="1"/>
        <v>1569.84</v>
      </c>
      <c r="L15" s="30">
        <v>0.08</v>
      </c>
      <c r="M15" s="32">
        <f t="shared" si="2"/>
        <v>1552.96</v>
      </c>
      <c r="N15" s="16"/>
      <c r="O15" s="37" t="s">
        <v>70</v>
      </c>
      <c r="P15" s="37" t="s">
        <v>54</v>
      </c>
      <c r="Q15" s="37" t="s">
        <v>71</v>
      </c>
    </row>
    <row r="16" spans="1:17" ht="56.25" x14ac:dyDescent="0.15">
      <c r="A16" s="16"/>
      <c r="B16" s="16"/>
      <c r="C16" s="14">
        <v>1988</v>
      </c>
      <c r="D16" s="23" t="s">
        <v>72</v>
      </c>
      <c r="E16" s="14" t="s">
        <v>73</v>
      </c>
      <c r="F16" s="29" t="s">
        <v>29</v>
      </c>
      <c r="G16" s="29" t="s">
        <v>29</v>
      </c>
      <c r="H16" s="30">
        <v>0.06</v>
      </c>
      <c r="I16" s="31">
        <f t="shared" si="0"/>
        <v>1868.72</v>
      </c>
      <c r="J16" s="30">
        <v>7.0000000000000007E-2</v>
      </c>
      <c r="K16" s="32">
        <f t="shared" si="1"/>
        <v>1848.84</v>
      </c>
      <c r="L16" s="30">
        <v>0.08</v>
      </c>
      <c r="M16" s="32">
        <f t="shared" si="2"/>
        <v>1828.96</v>
      </c>
      <c r="N16" s="16"/>
      <c r="O16" s="21" t="s">
        <v>74</v>
      </c>
      <c r="P16" s="21" t="s">
        <v>55</v>
      </c>
      <c r="Q16" s="21" t="s">
        <v>75</v>
      </c>
    </row>
    <row r="18" spans="1:3" ht="18.75" x14ac:dyDescent="0.15">
      <c r="A18" s="39" t="s">
        <v>80</v>
      </c>
      <c r="B18" s="39"/>
      <c r="C18" s="39"/>
    </row>
    <row r="19" spans="1:3" ht="18.75" x14ac:dyDescent="0.15">
      <c r="A19" s="39" t="s">
        <v>81</v>
      </c>
      <c r="B19" s="39"/>
      <c r="C19" s="39"/>
    </row>
    <row r="20" spans="1:3" ht="18.75" x14ac:dyDescent="0.15">
      <c r="A20" s="39" t="s">
        <v>82</v>
      </c>
      <c r="B20" s="39"/>
      <c r="C20" s="39"/>
    </row>
  </sheetData>
  <mergeCells count="18">
    <mergeCell ref="H5:I5"/>
    <mergeCell ref="J5:K5"/>
    <mergeCell ref="L5:M5"/>
    <mergeCell ref="N5:N6"/>
    <mergeCell ref="A7:A8"/>
    <mergeCell ref="B7:B8"/>
    <mergeCell ref="A1:Q1"/>
    <mergeCell ref="A3:Q3"/>
    <mergeCell ref="A5:A6"/>
    <mergeCell ref="B5:B6"/>
    <mergeCell ref="C5:C6"/>
    <mergeCell ref="D5:D6"/>
    <mergeCell ref="E5:E6"/>
    <mergeCell ref="F5:F6"/>
    <mergeCell ref="O5:O6"/>
    <mergeCell ref="P5:P6"/>
    <mergeCell ref="Q5:Q6"/>
    <mergeCell ref="G5:G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activeCell="R7" sqref="R7"/>
    </sheetView>
  </sheetViews>
  <sheetFormatPr defaultRowHeight="13.5" x14ac:dyDescent="0.15"/>
  <cols>
    <col min="1" max="2" width="4.625" customWidth="1"/>
    <col min="3" max="3" width="7.375" customWidth="1"/>
    <col min="4" max="4" width="9.75" customWidth="1"/>
    <col min="5" max="5" width="47" customWidth="1"/>
    <col min="6" max="6" width="3.375" style="13" customWidth="1"/>
    <col min="7" max="7" width="3.5" style="13" customWidth="1"/>
    <col min="8" max="8" width="5.875" customWidth="1"/>
    <col min="9" max="9" width="5.625" customWidth="1"/>
    <col min="10" max="10" width="5.25" customWidth="1"/>
    <col min="11" max="11" width="5.5" customWidth="1"/>
    <col min="12" max="15" width="6.5" customWidth="1"/>
  </cols>
  <sheetData>
    <row r="1" spans="1:15" ht="27.95" customHeight="1" x14ac:dyDescent="0.1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ht="27.95" customHeight="1" x14ac:dyDescent="0.15">
      <c r="A2" s="3"/>
      <c r="B2" s="3"/>
      <c r="C2" s="3"/>
      <c r="D2" s="3"/>
      <c r="E2" s="3"/>
      <c r="F2" s="12"/>
      <c r="G2" s="12"/>
      <c r="H2" s="3"/>
      <c r="I2" s="3"/>
      <c r="J2" s="3"/>
      <c r="K2" s="3"/>
      <c r="L2" s="3"/>
      <c r="M2" s="3"/>
      <c r="N2" s="3"/>
      <c r="O2" s="3"/>
    </row>
    <row r="3" spans="1:15" ht="27.95" customHeight="1" x14ac:dyDescent="0.15">
      <c r="A3" s="49" t="s">
        <v>79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15" ht="22.5" customHeight="1" x14ac:dyDescent="0.15">
      <c r="A4" s="44" t="s">
        <v>2</v>
      </c>
      <c r="B4" s="44" t="s">
        <v>3</v>
      </c>
      <c r="C4" s="44" t="s">
        <v>4</v>
      </c>
      <c r="D4" s="44" t="s">
        <v>5</v>
      </c>
      <c r="E4" s="44" t="s">
        <v>6</v>
      </c>
      <c r="F4" s="44" t="s">
        <v>7</v>
      </c>
      <c r="G4" s="44" t="s">
        <v>8</v>
      </c>
      <c r="H4" s="43" t="s">
        <v>9</v>
      </c>
      <c r="I4" s="43"/>
      <c r="J4" s="43" t="s">
        <v>10</v>
      </c>
      <c r="K4" s="43"/>
      <c r="L4" s="44" t="s">
        <v>12</v>
      </c>
      <c r="M4" s="50" t="s">
        <v>18</v>
      </c>
      <c r="N4" s="44" t="s">
        <v>13</v>
      </c>
      <c r="O4" s="44" t="s">
        <v>14</v>
      </c>
    </row>
    <row r="5" spans="1:15" ht="18.95" customHeight="1" x14ac:dyDescent="0.15">
      <c r="A5" s="44"/>
      <c r="B5" s="44"/>
      <c r="C5" s="44"/>
      <c r="D5" s="44"/>
      <c r="E5" s="44"/>
      <c r="F5" s="44"/>
      <c r="G5" s="44"/>
      <c r="H5" s="9" t="s">
        <v>15</v>
      </c>
      <c r="I5" s="6" t="s">
        <v>16</v>
      </c>
      <c r="J5" s="9" t="s">
        <v>15</v>
      </c>
      <c r="K5" s="41" t="s">
        <v>16</v>
      </c>
      <c r="L5" s="44"/>
      <c r="M5" s="51"/>
      <c r="N5" s="44"/>
      <c r="O5" s="44"/>
    </row>
    <row r="6" spans="1:15" ht="24.6" customHeight="1" x14ac:dyDescent="0.15">
      <c r="A6" s="45" t="s">
        <v>28</v>
      </c>
      <c r="B6" s="47" t="s">
        <v>19</v>
      </c>
      <c r="C6" s="14">
        <v>12000</v>
      </c>
      <c r="D6" s="15" t="s">
        <v>30</v>
      </c>
      <c r="E6" s="17" t="s">
        <v>31</v>
      </c>
      <c r="F6" s="11" t="s">
        <v>29</v>
      </c>
      <c r="G6" s="11" t="s">
        <v>29</v>
      </c>
      <c r="H6" s="10">
        <v>0.25</v>
      </c>
      <c r="I6" s="40">
        <f>SUM(C6-C6*H6)</f>
        <v>9000</v>
      </c>
      <c r="J6" s="10">
        <v>0.27</v>
      </c>
      <c r="K6" s="40">
        <f>SUM(C6-C6*J6)</f>
        <v>8760</v>
      </c>
      <c r="L6" s="7" t="s">
        <v>37</v>
      </c>
      <c r="M6" s="34" t="s">
        <v>41</v>
      </c>
      <c r="N6" s="34" t="s">
        <v>59</v>
      </c>
      <c r="O6" s="34" t="s">
        <v>42</v>
      </c>
    </row>
    <row r="7" spans="1:15" ht="35.25" customHeight="1" x14ac:dyDescent="0.15">
      <c r="A7" s="56"/>
      <c r="B7" s="57"/>
      <c r="C7" s="14">
        <v>39600</v>
      </c>
      <c r="D7" s="28" t="s">
        <v>97</v>
      </c>
      <c r="E7" s="17" t="s">
        <v>98</v>
      </c>
      <c r="F7" s="11" t="s">
        <v>29</v>
      </c>
      <c r="G7" s="11" t="s">
        <v>29</v>
      </c>
      <c r="H7" s="10">
        <v>0.25</v>
      </c>
      <c r="I7" s="40">
        <f>SUM(C7-C7*H7)</f>
        <v>29700</v>
      </c>
      <c r="J7" s="10">
        <v>0.27</v>
      </c>
      <c r="K7" s="40">
        <f>SUM(C7-C7*J7)</f>
        <v>28908</v>
      </c>
      <c r="L7" s="7"/>
      <c r="M7" s="35" t="s">
        <v>62</v>
      </c>
      <c r="N7" s="35" t="s">
        <v>76</v>
      </c>
      <c r="O7" s="35" t="s">
        <v>63</v>
      </c>
    </row>
    <row r="8" spans="1:15" ht="34.5" customHeight="1" x14ac:dyDescent="0.15">
      <c r="A8" s="53"/>
      <c r="B8" s="54"/>
      <c r="C8" s="14">
        <v>8000</v>
      </c>
      <c r="D8" s="15" t="s">
        <v>85</v>
      </c>
      <c r="E8" s="17" t="s">
        <v>107</v>
      </c>
      <c r="F8" s="11" t="s">
        <v>29</v>
      </c>
      <c r="G8" s="11" t="s">
        <v>29</v>
      </c>
      <c r="H8" s="10">
        <v>0.25</v>
      </c>
      <c r="I8" s="40">
        <f t="shared" ref="I8:I18" si="0">SUM(C8-C8*H8)</f>
        <v>6000</v>
      </c>
      <c r="J8" s="10">
        <v>0.27</v>
      </c>
      <c r="K8" s="40">
        <f t="shared" ref="K8:K18" si="1">SUM(C8-C8*J8)</f>
        <v>5840</v>
      </c>
      <c r="L8" s="4"/>
      <c r="M8" s="35" t="s">
        <v>48</v>
      </c>
      <c r="N8" s="35" t="s">
        <v>49</v>
      </c>
      <c r="O8" s="35" t="s">
        <v>50</v>
      </c>
    </row>
    <row r="9" spans="1:15" ht="30.6" customHeight="1" x14ac:dyDescent="0.15">
      <c r="A9" s="4"/>
      <c r="B9" s="4"/>
      <c r="C9" s="14">
        <v>9400</v>
      </c>
      <c r="D9" s="16" t="s">
        <v>86</v>
      </c>
      <c r="E9" s="17" t="s">
        <v>32</v>
      </c>
      <c r="F9" s="11" t="s">
        <v>29</v>
      </c>
      <c r="G9" s="11" t="s">
        <v>29</v>
      </c>
      <c r="H9" s="10">
        <v>0.25</v>
      </c>
      <c r="I9" s="40">
        <f t="shared" si="0"/>
        <v>7050</v>
      </c>
      <c r="J9" s="10">
        <v>0.27</v>
      </c>
      <c r="K9" s="40">
        <f t="shared" si="1"/>
        <v>6862</v>
      </c>
      <c r="L9" s="4"/>
      <c r="M9" s="35" t="s">
        <v>46</v>
      </c>
      <c r="N9" s="35" t="s">
        <v>47</v>
      </c>
      <c r="O9" s="35" t="s">
        <v>61</v>
      </c>
    </row>
    <row r="10" spans="1:15" ht="40.5" customHeight="1" x14ac:dyDescent="0.15">
      <c r="A10" s="4"/>
      <c r="B10" s="4"/>
      <c r="C10" s="14">
        <v>18000</v>
      </c>
      <c r="D10" s="16" t="s">
        <v>87</v>
      </c>
      <c r="E10" s="17" t="s">
        <v>106</v>
      </c>
      <c r="F10" s="11" t="s">
        <v>29</v>
      </c>
      <c r="G10" s="11" t="s">
        <v>29</v>
      </c>
      <c r="H10" s="10">
        <v>0.25</v>
      </c>
      <c r="I10" s="40">
        <f t="shared" si="0"/>
        <v>13500</v>
      </c>
      <c r="J10" s="10">
        <v>0.27</v>
      </c>
      <c r="K10" s="40">
        <f t="shared" si="1"/>
        <v>13140</v>
      </c>
      <c r="L10" s="4"/>
      <c r="M10" s="21" t="s">
        <v>78</v>
      </c>
      <c r="N10" s="21" t="s">
        <v>38</v>
      </c>
      <c r="O10" s="38" t="s">
        <v>39</v>
      </c>
    </row>
    <row r="11" spans="1:15" ht="40.5" customHeight="1" x14ac:dyDescent="0.15">
      <c r="A11" s="4"/>
      <c r="B11" s="4"/>
      <c r="C11" s="14">
        <v>33300</v>
      </c>
      <c r="D11" s="16" t="s">
        <v>88</v>
      </c>
      <c r="E11" s="18" t="s">
        <v>99</v>
      </c>
      <c r="F11" s="11" t="s">
        <v>29</v>
      </c>
      <c r="G11" s="11" t="s">
        <v>29</v>
      </c>
      <c r="H11" s="10">
        <v>0.25</v>
      </c>
      <c r="I11" s="40">
        <f t="shared" si="0"/>
        <v>24975</v>
      </c>
      <c r="J11" s="10">
        <v>0.27</v>
      </c>
      <c r="K11" s="40">
        <f t="shared" si="1"/>
        <v>24309</v>
      </c>
      <c r="L11" s="4"/>
      <c r="M11" s="4"/>
      <c r="N11" s="4"/>
      <c r="O11" s="4"/>
    </row>
    <row r="12" spans="1:15" ht="36.75" customHeight="1" x14ac:dyDescent="0.15">
      <c r="A12" s="4"/>
      <c r="B12" s="4"/>
      <c r="C12" s="14">
        <v>38100</v>
      </c>
      <c r="D12" s="16" t="s">
        <v>89</v>
      </c>
      <c r="E12" s="18" t="s">
        <v>100</v>
      </c>
      <c r="F12" s="11" t="s">
        <v>29</v>
      </c>
      <c r="G12" s="11" t="s">
        <v>29</v>
      </c>
      <c r="H12" s="10">
        <v>0.25</v>
      </c>
      <c r="I12" s="40">
        <f t="shared" si="0"/>
        <v>28575</v>
      </c>
      <c r="J12" s="10">
        <v>0.27</v>
      </c>
      <c r="K12" s="40">
        <f t="shared" si="1"/>
        <v>27813</v>
      </c>
      <c r="L12" s="4"/>
      <c r="M12" s="4"/>
      <c r="N12" s="4"/>
      <c r="O12" s="4"/>
    </row>
    <row r="13" spans="1:15" ht="37.5" customHeight="1" x14ac:dyDescent="0.15">
      <c r="A13" s="4"/>
      <c r="B13" s="4"/>
      <c r="C13" s="14">
        <v>57300</v>
      </c>
      <c r="D13" s="16" t="s">
        <v>90</v>
      </c>
      <c r="E13" s="18" t="s">
        <v>101</v>
      </c>
      <c r="F13" s="11" t="s">
        <v>29</v>
      </c>
      <c r="G13" s="11" t="s">
        <v>29</v>
      </c>
      <c r="H13" s="10">
        <v>0.25</v>
      </c>
      <c r="I13" s="40">
        <f t="shared" si="0"/>
        <v>42975</v>
      </c>
      <c r="J13" s="10">
        <v>0.27</v>
      </c>
      <c r="K13" s="40">
        <f t="shared" si="1"/>
        <v>41829</v>
      </c>
      <c r="L13" s="4"/>
      <c r="M13" s="4"/>
      <c r="N13" s="4"/>
      <c r="O13" s="4"/>
    </row>
    <row r="14" spans="1:15" ht="36" customHeight="1" x14ac:dyDescent="0.15">
      <c r="A14" s="4"/>
      <c r="B14" s="4"/>
      <c r="C14" s="14">
        <v>74900</v>
      </c>
      <c r="D14" s="16" t="s">
        <v>91</v>
      </c>
      <c r="E14" s="18" t="s">
        <v>102</v>
      </c>
      <c r="F14" s="11" t="s">
        <v>29</v>
      </c>
      <c r="G14" s="11" t="s">
        <v>29</v>
      </c>
      <c r="H14" s="10">
        <v>0.25</v>
      </c>
      <c r="I14" s="40">
        <f t="shared" si="0"/>
        <v>56175</v>
      </c>
      <c r="J14" s="10">
        <v>0.27</v>
      </c>
      <c r="K14" s="40">
        <f t="shared" si="1"/>
        <v>54677</v>
      </c>
      <c r="L14" s="4"/>
      <c r="M14" s="4"/>
      <c r="N14" s="4"/>
      <c r="O14" s="4"/>
    </row>
    <row r="15" spans="1:15" ht="45" x14ac:dyDescent="0.15">
      <c r="A15" s="4"/>
      <c r="B15" s="4"/>
      <c r="C15" s="55">
        <v>24999</v>
      </c>
      <c r="D15" s="28" t="s">
        <v>96</v>
      </c>
      <c r="E15" s="27" t="s">
        <v>103</v>
      </c>
      <c r="F15" s="24" t="s">
        <v>29</v>
      </c>
      <c r="G15" s="24" t="s">
        <v>29</v>
      </c>
      <c r="H15" s="10">
        <v>0.25</v>
      </c>
      <c r="I15" s="40">
        <f>SUM(C15-C15*H15)</f>
        <v>18749.25</v>
      </c>
      <c r="J15" s="10">
        <v>0.27</v>
      </c>
      <c r="K15" s="40">
        <f>SUM(C15-C15*J15)</f>
        <v>18249.27</v>
      </c>
      <c r="L15" s="4"/>
      <c r="M15" s="4"/>
      <c r="N15" s="4"/>
      <c r="O15" s="4"/>
    </row>
    <row r="16" spans="1:15" ht="47.25" customHeight="1" x14ac:dyDescent="0.15">
      <c r="A16" s="4"/>
      <c r="B16" s="4"/>
      <c r="C16" s="25">
        <v>26500</v>
      </c>
      <c r="D16" s="28" t="s">
        <v>95</v>
      </c>
      <c r="E16" s="27" t="s">
        <v>104</v>
      </c>
      <c r="F16" s="42" t="s">
        <v>29</v>
      </c>
      <c r="G16" s="42" t="s">
        <v>29</v>
      </c>
      <c r="H16" s="10">
        <v>0.25</v>
      </c>
      <c r="I16" s="40">
        <f>SUM(C16-C16*H16)</f>
        <v>19875</v>
      </c>
      <c r="J16" s="10">
        <v>0.27</v>
      </c>
      <c r="K16" s="40">
        <f>SUM(C16-C16*J16)</f>
        <v>19345</v>
      </c>
      <c r="L16" s="4"/>
      <c r="M16" s="4"/>
      <c r="N16" s="4"/>
      <c r="O16" s="4"/>
    </row>
    <row r="17" spans="1:15" ht="45" customHeight="1" x14ac:dyDescent="0.15">
      <c r="A17" s="4"/>
      <c r="B17" s="4"/>
      <c r="C17" s="25">
        <v>29500</v>
      </c>
      <c r="D17" s="28" t="s">
        <v>95</v>
      </c>
      <c r="E17" s="27" t="s">
        <v>105</v>
      </c>
      <c r="F17" s="42" t="s">
        <v>29</v>
      </c>
      <c r="G17" s="42" t="s">
        <v>29</v>
      </c>
      <c r="H17" s="10">
        <v>0.25</v>
      </c>
      <c r="I17" s="40">
        <f>SUM(C17-C17*H17)</f>
        <v>22125</v>
      </c>
      <c r="J17" s="10">
        <v>0.27</v>
      </c>
      <c r="K17" s="40">
        <f>SUM(C17-C17*J17)</f>
        <v>21535</v>
      </c>
      <c r="L17" s="4"/>
      <c r="M17" s="4"/>
      <c r="N17" s="4"/>
      <c r="O17" s="4"/>
    </row>
    <row r="18" spans="1:15" ht="45" x14ac:dyDescent="0.15">
      <c r="A18" s="4"/>
      <c r="B18" s="4"/>
      <c r="C18" s="25">
        <v>39500</v>
      </c>
      <c r="D18" s="26" t="s">
        <v>36</v>
      </c>
      <c r="E18" s="27" t="s">
        <v>94</v>
      </c>
      <c r="F18" s="11" t="s">
        <v>29</v>
      </c>
      <c r="G18" s="11" t="s">
        <v>29</v>
      </c>
      <c r="H18" s="10">
        <v>0.25</v>
      </c>
      <c r="I18" s="40">
        <f t="shared" si="0"/>
        <v>29625</v>
      </c>
      <c r="J18" s="10">
        <v>0.27</v>
      </c>
      <c r="K18" s="40">
        <f t="shared" si="1"/>
        <v>28835</v>
      </c>
      <c r="L18" s="4"/>
      <c r="M18" s="4"/>
      <c r="N18" s="4"/>
      <c r="O18" s="4"/>
    </row>
    <row r="19" spans="1:15" ht="50.25" customHeight="1" x14ac:dyDescent="0.15">
      <c r="A19" s="4"/>
      <c r="B19" s="4"/>
      <c r="C19" s="25">
        <v>65500</v>
      </c>
      <c r="D19" s="26" t="s">
        <v>92</v>
      </c>
      <c r="E19" s="27" t="s">
        <v>93</v>
      </c>
      <c r="F19" s="11" t="s">
        <v>29</v>
      </c>
      <c r="G19" s="11" t="s">
        <v>29</v>
      </c>
      <c r="H19" s="10">
        <v>0.25</v>
      </c>
      <c r="I19" s="40">
        <f t="shared" ref="I19" si="2">SUM(C19-C19*H19)</f>
        <v>49125</v>
      </c>
      <c r="J19" s="10">
        <v>0.27</v>
      </c>
      <c r="K19" s="40">
        <f t="shared" ref="K19" si="3">SUM(C19-C19*J19)</f>
        <v>47815</v>
      </c>
      <c r="L19" s="4"/>
      <c r="M19" s="4"/>
      <c r="N19" s="4"/>
      <c r="O19" s="4"/>
    </row>
    <row r="20" spans="1:15" ht="18.75" x14ac:dyDescent="0.15">
      <c r="C20" s="52" t="s">
        <v>80</v>
      </c>
      <c r="D20" s="52"/>
      <c r="E20" s="52"/>
    </row>
    <row r="21" spans="1:15" ht="18.75" x14ac:dyDescent="0.15">
      <c r="C21" s="52" t="s">
        <v>81</v>
      </c>
      <c r="D21" s="52"/>
      <c r="E21" s="52"/>
    </row>
    <row r="22" spans="1:15" ht="18.75" x14ac:dyDescent="0.15">
      <c r="C22" s="52" t="s">
        <v>82</v>
      </c>
      <c r="D22" s="52"/>
      <c r="E22" s="52"/>
    </row>
  </sheetData>
  <mergeCells count="20">
    <mergeCell ref="A6:A8"/>
    <mergeCell ref="B6:B8"/>
    <mergeCell ref="J4:K4"/>
    <mergeCell ref="L4:L5"/>
    <mergeCell ref="M4:M5"/>
    <mergeCell ref="A1:O1"/>
    <mergeCell ref="A3:O3"/>
    <mergeCell ref="A4:A5"/>
    <mergeCell ref="B4:B5"/>
    <mergeCell ref="C4:C5"/>
    <mergeCell ref="D4:D5"/>
    <mergeCell ref="E4:E5"/>
    <mergeCell ref="F4:F5"/>
    <mergeCell ref="G4:G5"/>
    <mergeCell ref="H4:I4"/>
    <mergeCell ref="C20:E20"/>
    <mergeCell ref="C21:E21"/>
    <mergeCell ref="C22:E22"/>
    <mergeCell ref="N4:N5"/>
    <mergeCell ref="O4:O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打印机</vt:lpstr>
      <vt:lpstr>复印机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2020-03-09T07:02:04Z</dcterms:modified>
</cp:coreProperties>
</file>